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Eliana Toro\3. TRABAJO\3. SDA\2. Contratos\5. SDA-CPS-20250254\2. Cuenta de cobro\7. Agosto\Anexos Agosto\"/>
    </mc:Choice>
  </mc:AlternateContent>
  <xr:revisionPtr revIDLastSave="0" documentId="8_{2116D821-20B0-47F1-8340-0C5E89D2D6D1}" xr6:coauthVersionLast="47" xr6:coauthVersionMax="47" xr10:uidLastSave="{00000000-0000-0000-0000-000000000000}"/>
  <bookViews>
    <workbookView xWindow="-108" yWindow="-108" windowWidth="23256" windowHeight="12456" activeTab="1" xr2:uid="{00000000-000D-0000-FFFF-FFFF00000000}"/>
  </bookViews>
  <sheets>
    <sheet name="Respuestas de formulario 1" sheetId="1" r:id="rId1"/>
    <sheet name="Análisis" sheetId="2" r:id="rId2"/>
    <sheet name="Graficas" sheetId="3" r:id="rId3"/>
    <sheet name="Tabla dinámica 2" sheetId="5" state="hidden" r:id="rId4"/>
  </sheets>
  <definedNames>
    <definedName name="_xlnm._FilterDatabase" localSheetId="0" hidden="1">'Respuestas de formulario 1'!$A$1:$AP$50</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2" i="2" l="1"/>
  <c r="T13" i="2"/>
  <c r="T14" i="2"/>
  <c r="T15" i="2"/>
  <c r="T16" i="2"/>
  <c r="T17" i="2"/>
  <c r="V17" i="2" s="1"/>
  <c r="T18" i="2"/>
  <c r="T19" i="2"/>
  <c r="T20" i="2"/>
  <c r="T21" i="2"/>
  <c r="T22" i="2"/>
  <c r="T23" i="2"/>
  <c r="T24" i="2"/>
  <c r="T25" i="2"/>
  <c r="V25" i="2" s="1"/>
  <c r="T26" i="2"/>
  <c r="T27" i="2"/>
  <c r="T28" i="2"/>
  <c r="T11" i="2"/>
  <c r="W11" i="2" s="1"/>
  <c r="T4" i="2"/>
  <c r="W4" i="2" s="1"/>
  <c r="T5" i="2"/>
  <c r="T6" i="2"/>
  <c r="T3" i="2"/>
  <c r="O12" i="2"/>
  <c r="O13" i="2"/>
  <c r="V13" i="2" s="1"/>
  <c r="O14" i="2"/>
  <c r="O15" i="2"/>
  <c r="O16" i="2"/>
  <c r="O17" i="2"/>
  <c r="O18" i="2"/>
  <c r="O19" i="2"/>
  <c r="V19" i="2" s="1"/>
  <c r="O20" i="2"/>
  <c r="O21" i="2"/>
  <c r="V21" i="2" s="1"/>
  <c r="O22" i="2"/>
  <c r="O23" i="2"/>
  <c r="O24" i="2"/>
  <c r="O25" i="2"/>
  <c r="O26" i="2"/>
  <c r="O27" i="2"/>
  <c r="V27" i="2" s="1"/>
  <c r="O28" i="2"/>
  <c r="O11" i="2"/>
  <c r="O4" i="2"/>
  <c r="O5" i="2"/>
  <c r="V5" i="2" s="1"/>
  <c r="O6" i="2"/>
  <c r="O3" i="2"/>
  <c r="K6" i="5"/>
  <c r="B54" i="2"/>
  <c r="C54" i="2" s="1"/>
  <c r="B53" i="2"/>
  <c r="C52" i="2"/>
  <c r="B52" i="2"/>
  <c r="C51" i="2"/>
  <c r="B51" i="2"/>
  <c r="C50" i="2"/>
  <c r="B50" i="2"/>
  <c r="C49" i="2"/>
  <c r="B49" i="2"/>
  <c r="C46" i="2"/>
  <c r="B46" i="2"/>
  <c r="C44" i="2" s="1"/>
  <c r="C45" i="2"/>
  <c r="B45" i="2"/>
  <c r="B44" i="2"/>
  <c r="B43" i="2"/>
  <c r="C42" i="2"/>
  <c r="B42" i="2"/>
  <c r="C41" i="2"/>
  <c r="B41" i="2"/>
  <c r="B37" i="2"/>
  <c r="Z28" i="2"/>
  <c r="Y28" i="2"/>
  <c r="X28" i="2"/>
  <c r="W28" i="2"/>
  <c r="U28" i="2"/>
  <c r="S28" i="2"/>
  <c r="R28" i="2"/>
  <c r="Q28" i="2"/>
  <c r="P28" i="2"/>
  <c r="N28" i="2"/>
  <c r="B28" i="2"/>
  <c r="Z27" i="2"/>
  <c r="Y27" i="2"/>
  <c r="X27" i="2"/>
  <c r="W27" i="2"/>
  <c r="U27" i="2"/>
  <c r="S27" i="2"/>
  <c r="R27" i="2"/>
  <c r="Q27" i="2"/>
  <c r="P27" i="2"/>
  <c r="N27" i="2"/>
  <c r="B27" i="2"/>
  <c r="Z26" i="2"/>
  <c r="Y26" i="2"/>
  <c r="X26" i="2"/>
  <c r="W26" i="2"/>
  <c r="V26" i="2"/>
  <c r="U26" i="2"/>
  <c r="S26" i="2"/>
  <c r="R26" i="2"/>
  <c r="Q26" i="2"/>
  <c r="P26" i="2"/>
  <c r="N26" i="2"/>
  <c r="M26" i="2"/>
  <c r="L26" i="2"/>
  <c r="K26" i="2"/>
  <c r="J26" i="2"/>
  <c r="I26" i="2"/>
  <c r="H26" i="2"/>
  <c r="G26" i="2"/>
  <c r="F26" i="2"/>
  <c r="E26" i="2"/>
  <c r="D26" i="2"/>
  <c r="B26" i="2"/>
  <c r="Z25" i="2"/>
  <c r="Y25" i="2"/>
  <c r="X25" i="2"/>
  <c r="U25" i="2"/>
  <c r="S25" i="2"/>
  <c r="R25" i="2"/>
  <c r="Q25" i="2"/>
  <c r="P25" i="2"/>
  <c r="N25" i="2"/>
  <c r="L25" i="2"/>
  <c r="K25" i="2"/>
  <c r="J25" i="2"/>
  <c r="I25" i="2"/>
  <c r="H25" i="2"/>
  <c r="G25" i="2"/>
  <c r="F25" i="2"/>
  <c r="E25" i="2"/>
  <c r="D25" i="2"/>
  <c r="M25" i="2" s="1"/>
  <c r="B25" i="2"/>
  <c r="Z24" i="2"/>
  <c r="Y24" i="2"/>
  <c r="X24" i="2"/>
  <c r="W24" i="2"/>
  <c r="V24" i="2"/>
  <c r="U24" i="2"/>
  <c r="S24" i="2"/>
  <c r="R24" i="2"/>
  <c r="Q24" i="2"/>
  <c r="P24" i="2"/>
  <c r="N24" i="2"/>
  <c r="L24" i="2"/>
  <c r="K24" i="2"/>
  <c r="J24" i="2"/>
  <c r="I24" i="2"/>
  <c r="H24" i="2"/>
  <c r="G24" i="2"/>
  <c r="F24" i="2"/>
  <c r="E24" i="2"/>
  <c r="M24" i="2" s="1"/>
  <c r="D24" i="2"/>
  <c r="B24" i="2"/>
  <c r="Z23" i="2"/>
  <c r="Y23" i="2"/>
  <c r="X23" i="2"/>
  <c r="W23" i="2"/>
  <c r="U23" i="2"/>
  <c r="S23" i="2"/>
  <c r="R23" i="2"/>
  <c r="Q23" i="2"/>
  <c r="P23" i="2"/>
  <c r="N23" i="2"/>
  <c r="V23" i="2" s="1"/>
  <c r="L23" i="2"/>
  <c r="K23" i="2"/>
  <c r="J23" i="2"/>
  <c r="I23" i="2"/>
  <c r="H23" i="2"/>
  <c r="G23" i="2"/>
  <c r="F23" i="2"/>
  <c r="M23" i="2" s="1"/>
  <c r="E23" i="2"/>
  <c r="D23" i="2"/>
  <c r="B23" i="2"/>
  <c r="Z22" i="2"/>
  <c r="Y22" i="2"/>
  <c r="X22" i="2"/>
  <c r="W22" i="2"/>
  <c r="U22" i="2"/>
  <c r="S22" i="2"/>
  <c r="R22" i="2"/>
  <c r="Q22" i="2"/>
  <c r="P22" i="2"/>
  <c r="V22" i="2"/>
  <c r="N22" i="2"/>
  <c r="L22" i="2"/>
  <c r="K22" i="2"/>
  <c r="J22" i="2"/>
  <c r="I22" i="2"/>
  <c r="H22" i="2"/>
  <c r="G22" i="2"/>
  <c r="F22" i="2"/>
  <c r="E22" i="2"/>
  <c r="D22" i="2"/>
  <c r="M22" i="2" s="1"/>
  <c r="B22" i="2"/>
  <c r="Z21" i="2"/>
  <c r="Y21" i="2"/>
  <c r="X21" i="2"/>
  <c r="W21" i="2"/>
  <c r="U21" i="2"/>
  <c r="S21" i="2"/>
  <c r="R21" i="2"/>
  <c r="Q21" i="2"/>
  <c r="P21" i="2"/>
  <c r="N21" i="2"/>
  <c r="B21" i="2"/>
  <c r="Y20" i="2"/>
  <c r="Z20" i="2" s="1"/>
  <c r="X20" i="2"/>
  <c r="W20" i="2"/>
  <c r="V20" i="2"/>
  <c r="U20" i="2"/>
  <c r="S20" i="2"/>
  <c r="R20" i="2"/>
  <c r="Q20" i="2"/>
  <c r="P20" i="2"/>
  <c r="N20" i="2"/>
  <c r="L20" i="2"/>
  <c r="K20" i="2"/>
  <c r="J20" i="2"/>
  <c r="I20" i="2"/>
  <c r="M20" i="2" s="1"/>
  <c r="H20" i="2"/>
  <c r="G20" i="2"/>
  <c r="F20" i="2"/>
  <c r="E20" i="2"/>
  <c r="D20" i="2"/>
  <c r="B20" i="2"/>
  <c r="Z19" i="2"/>
  <c r="Y19" i="2"/>
  <c r="X19" i="2"/>
  <c r="W19" i="2"/>
  <c r="U19" i="2"/>
  <c r="S19" i="2"/>
  <c r="R19" i="2"/>
  <c r="Q19" i="2"/>
  <c r="P19" i="2"/>
  <c r="N19" i="2"/>
  <c r="L19" i="2"/>
  <c r="K19" i="2"/>
  <c r="J19" i="2"/>
  <c r="I19" i="2"/>
  <c r="H19" i="2"/>
  <c r="G19" i="2"/>
  <c r="F19" i="2"/>
  <c r="E19" i="2"/>
  <c r="D19" i="2"/>
  <c r="M19" i="2" s="1"/>
  <c r="B19" i="2"/>
  <c r="Z18" i="2"/>
  <c r="Y18" i="2"/>
  <c r="X18" i="2"/>
  <c r="W18" i="2"/>
  <c r="V18" i="2"/>
  <c r="U18" i="2"/>
  <c r="S18" i="2"/>
  <c r="S29" i="2" s="1"/>
  <c r="R18" i="2"/>
  <c r="Q18" i="2"/>
  <c r="P18" i="2"/>
  <c r="N18" i="2"/>
  <c r="L18" i="2"/>
  <c r="K18" i="2"/>
  <c r="J18" i="2"/>
  <c r="I18" i="2"/>
  <c r="H18" i="2"/>
  <c r="G18" i="2"/>
  <c r="F18" i="2"/>
  <c r="E18" i="2"/>
  <c r="M18" i="2" s="1"/>
  <c r="D18" i="2"/>
  <c r="B18" i="2"/>
  <c r="Z17" i="2"/>
  <c r="Y17" i="2"/>
  <c r="X17" i="2"/>
  <c r="U17" i="2"/>
  <c r="S17" i="2"/>
  <c r="R17" i="2"/>
  <c r="Q17" i="2"/>
  <c r="P17" i="2"/>
  <c r="N17" i="2"/>
  <c r="L17" i="2"/>
  <c r="F17" i="2"/>
  <c r="D17" i="2"/>
  <c r="B17" i="2"/>
  <c r="Z16" i="2"/>
  <c r="Y16" i="2"/>
  <c r="X16" i="2"/>
  <c r="W16" i="2"/>
  <c r="V16" i="2"/>
  <c r="U16" i="2"/>
  <c r="U29" i="2" s="1"/>
  <c r="S16" i="2"/>
  <c r="R16" i="2"/>
  <c r="Q16" i="2"/>
  <c r="P16" i="2"/>
  <c r="N16" i="2"/>
  <c r="G16" i="2"/>
  <c r="E16" i="2"/>
  <c r="B16" i="2"/>
  <c r="Z15" i="2"/>
  <c r="Y15" i="2"/>
  <c r="X15" i="2"/>
  <c r="W15" i="2"/>
  <c r="U15" i="2"/>
  <c r="S15" i="2"/>
  <c r="R15" i="2"/>
  <c r="Q15" i="2"/>
  <c r="P15" i="2"/>
  <c r="N15" i="2"/>
  <c r="V15" i="2" s="1"/>
  <c r="L15" i="2"/>
  <c r="K15" i="2"/>
  <c r="J15" i="2"/>
  <c r="I15" i="2"/>
  <c r="H15" i="2"/>
  <c r="G15" i="2"/>
  <c r="F15" i="2"/>
  <c r="E15" i="2"/>
  <c r="D15" i="2"/>
  <c r="M15" i="2" s="1"/>
  <c r="B15" i="2"/>
  <c r="Z14" i="2"/>
  <c r="Y14" i="2"/>
  <c r="X14" i="2"/>
  <c r="W14" i="2"/>
  <c r="U14" i="2"/>
  <c r="S14" i="2"/>
  <c r="R14" i="2"/>
  <c r="Q14" i="2"/>
  <c r="P14" i="2"/>
  <c r="V14" i="2"/>
  <c r="N14" i="2"/>
  <c r="L14" i="2"/>
  <c r="K14" i="2"/>
  <c r="J14" i="2"/>
  <c r="I14" i="2"/>
  <c r="H14" i="2"/>
  <c r="G14" i="2"/>
  <c r="F14" i="2"/>
  <c r="E14" i="2"/>
  <c r="D14" i="2"/>
  <c r="M14" i="2" s="1"/>
  <c r="B14" i="2"/>
  <c r="Z13" i="2"/>
  <c r="Y13" i="2"/>
  <c r="X13" i="2"/>
  <c r="X29" i="2" s="1"/>
  <c r="W13" i="2"/>
  <c r="U13" i="2"/>
  <c r="S13" i="2"/>
  <c r="R13" i="2"/>
  <c r="Q13" i="2"/>
  <c r="P13" i="2"/>
  <c r="P29" i="2" s="1"/>
  <c r="N13" i="2"/>
  <c r="B13" i="2"/>
  <c r="Y12" i="2"/>
  <c r="Y29" i="2" s="1"/>
  <c r="X12" i="2"/>
  <c r="W12" i="2"/>
  <c r="V12" i="2"/>
  <c r="U12" i="2"/>
  <c r="S12" i="2"/>
  <c r="R12" i="2"/>
  <c r="Q12" i="2"/>
  <c r="Q29" i="2" s="1"/>
  <c r="P12" i="2"/>
  <c r="N12" i="2"/>
  <c r="L12" i="2"/>
  <c r="K12" i="2"/>
  <c r="J12" i="2"/>
  <c r="I12" i="2"/>
  <c r="M12" i="2" s="1"/>
  <c r="H12" i="2"/>
  <c r="G12" i="2"/>
  <c r="F12" i="2"/>
  <c r="E12" i="2"/>
  <c r="D12" i="2"/>
  <c r="B12" i="2"/>
  <c r="Z11" i="2"/>
  <c r="Y11" i="2"/>
  <c r="X11" i="2"/>
  <c r="U11" i="2"/>
  <c r="S11" i="2"/>
  <c r="R11" i="2"/>
  <c r="R29" i="2" s="1"/>
  <c r="Q11" i="2"/>
  <c r="P11" i="2"/>
  <c r="N11" i="2"/>
  <c r="L11" i="2"/>
  <c r="K11" i="2"/>
  <c r="J11" i="2"/>
  <c r="I11" i="2"/>
  <c r="H11" i="2"/>
  <c r="G11" i="2"/>
  <c r="F11" i="2"/>
  <c r="E11" i="2"/>
  <c r="D11" i="2"/>
  <c r="B11" i="2"/>
  <c r="U7" i="2"/>
  <c r="S7" i="2"/>
  <c r="R7" i="2"/>
  <c r="B7" i="2"/>
  <c r="C7" i="2" s="1"/>
  <c r="Z6" i="2"/>
  <c r="Y6" i="2"/>
  <c r="X6" i="2"/>
  <c r="W6" i="2"/>
  <c r="U6" i="2"/>
  <c r="S6" i="2"/>
  <c r="R6" i="2"/>
  <c r="Q6" i="2"/>
  <c r="P6" i="2"/>
  <c r="N6" i="2"/>
  <c r="N7" i="2" s="1"/>
  <c r="K6" i="2"/>
  <c r="J6" i="2"/>
  <c r="H6" i="2"/>
  <c r="F6" i="2"/>
  <c r="C6" i="2"/>
  <c r="B6" i="2"/>
  <c r="Z5" i="2"/>
  <c r="Y5" i="2"/>
  <c r="X5" i="2"/>
  <c r="W5" i="2"/>
  <c r="U5" i="2"/>
  <c r="S5" i="2"/>
  <c r="R5" i="2"/>
  <c r="Q5" i="2"/>
  <c r="P5" i="2"/>
  <c r="N5" i="2"/>
  <c r="C5" i="2"/>
  <c r="B5" i="2"/>
  <c r="Y4" i="2"/>
  <c r="X4" i="2"/>
  <c r="Z4" i="2" s="1"/>
  <c r="U4" i="2"/>
  <c r="S4" i="2"/>
  <c r="R4" i="2"/>
  <c r="Q4" i="2"/>
  <c r="P4" i="2"/>
  <c r="P7" i="2" s="1"/>
  <c r="N4" i="2"/>
  <c r="B4" i="2"/>
  <c r="Y3" i="2"/>
  <c r="Z3" i="2" s="1"/>
  <c r="X3" i="2"/>
  <c r="W3" i="2"/>
  <c r="U3" i="2"/>
  <c r="S3" i="2"/>
  <c r="R3" i="2"/>
  <c r="Q3" i="2"/>
  <c r="Q7" i="2" s="1"/>
  <c r="P3" i="2"/>
  <c r="N3" i="2"/>
  <c r="C3" i="2"/>
  <c r="B3" i="2"/>
  <c r="AO50" i="1"/>
  <c r="AN50" i="1"/>
  <c r="AM50" i="1"/>
  <c r="AL50" i="1"/>
  <c r="AK50" i="1"/>
  <c r="AJ50" i="1"/>
  <c r="AI50" i="1"/>
  <c r="AH50" i="1"/>
  <c r="AG50" i="1"/>
  <c r="AF50" i="1"/>
  <c r="AD50" i="1"/>
  <c r="AE50" i="1" s="1"/>
  <c r="AC50" i="1"/>
  <c r="AJ49" i="1"/>
  <c r="AI49" i="1"/>
  <c r="AO49" i="1" s="1"/>
  <c r="AH49" i="1"/>
  <c r="AG49" i="1"/>
  <c r="AF49" i="1"/>
  <c r="AE49" i="1"/>
  <c r="AD49" i="1"/>
  <c r="AC49" i="1"/>
  <c r="AO48" i="1"/>
  <c r="AN48" i="1"/>
  <c r="AM48" i="1"/>
  <c r="AL48" i="1"/>
  <c r="AK48" i="1"/>
  <c r="AJ48" i="1"/>
  <c r="AI48" i="1"/>
  <c r="AH48" i="1"/>
  <c r="AG48" i="1"/>
  <c r="AF48" i="1"/>
  <c r="AE48" i="1"/>
  <c r="AD48" i="1"/>
  <c r="AC48" i="1"/>
  <c r="AO47" i="1"/>
  <c r="AN47" i="1"/>
  <c r="AM47" i="1"/>
  <c r="AL47" i="1"/>
  <c r="AK47" i="1"/>
  <c r="AJ47" i="1"/>
  <c r="AI47" i="1"/>
  <c r="AH47" i="1"/>
  <c r="AG47" i="1"/>
  <c r="AF47" i="1"/>
  <c r="AD47" i="1"/>
  <c r="AC47" i="1"/>
  <c r="AE47" i="1" s="1"/>
  <c r="AJ46" i="1"/>
  <c r="AI46" i="1"/>
  <c r="AH46" i="1"/>
  <c r="AO46" i="1" s="1"/>
  <c r="AG46" i="1"/>
  <c r="AF46" i="1"/>
  <c r="AE46" i="1"/>
  <c r="AD46" i="1"/>
  <c r="AC46" i="1"/>
  <c r="AO45" i="1"/>
  <c r="AN45" i="1"/>
  <c r="AM45" i="1"/>
  <c r="AL45" i="1"/>
  <c r="AK45" i="1"/>
  <c r="AJ45" i="1"/>
  <c r="AI45" i="1"/>
  <c r="AH45" i="1"/>
  <c r="AG45" i="1"/>
  <c r="AF45" i="1"/>
  <c r="AE45" i="1"/>
  <c r="AD45" i="1"/>
  <c r="AC45" i="1"/>
  <c r="AJ44" i="1"/>
  <c r="AK44" i="1" s="1"/>
  <c r="AI44" i="1"/>
  <c r="AH44" i="1"/>
  <c r="AG44" i="1"/>
  <c r="AF44" i="1"/>
  <c r="AE44" i="1"/>
  <c r="AD44" i="1"/>
  <c r="AC44" i="1"/>
  <c r="AJ43" i="1"/>
  <c r="AI43" i="1"/>
  <c r="AH43" i="1"/>
  <c r="AG43" i="1"/>
  <c r="AN43" i="1" s="1"/>
  <c r="AF43" i="1"/>
  <c r="AE43" i="1"/>
  <c r="AD43" i="1"/>
  <c r="AC43" i="1"/>
  <c r="AO42" i="1"/>
  <c r="AN42" i="1"/>
  <c r="AM42" i="1"/>
  <c r="AL42" i="1"/>
  <c r="AK42" i="1"/>
  <c r="AJ42" i="1"/>
  <c r="AI42" i="1"/>
  <c r="AH42" i="1"/>
  <c r="AG42" i="1"/>
  <c r="AF42" i="1"/>
  <c r="AD42" i="1"/>
  <c r="AE42" i="1" s="1"/>
  <c r="AC42" i="1"/>
  <c r="AJ41" i="1"/>
  <c r="AI41" i="1"/>
  <c r="AN41" i="1" s="1"/>
  <c r="AH41" i="1"/>
  <c r="AG41" i="1"/>
  <c r="AF41" i="1"/>
  <c r="AE41" i="1"/>
  <c r="AD41" i="1"/>
  <c r="AC41" i="1"/>
  <c r="AO40" i="1"/>
  <c r="AN40" i="1"/>
  <c r="AM40" i="1"/>
  <c r="AL40" i="1"/>
  <c r="AK40" i="1"/>
  <c r="AJ40" i="1"/>
  <c r="AI40" i="1"/>
  <c r="AH40" i="1"/>
  <c r="AG40" i="1"/>
  <c r="AF40" i="1"/>
  <c r="AE40" i="1"/>
  <c r="AD40" i="1"/>
  <c r="AC40" i="1"/>
  <c r="AO39" i="1"/>
  <c r="AN39" i="1"/>
  <c r="AM39" i="1"/>
  <c r="AL39" i="1"/>
  <c r="AK39" i="1"/>
  <c r="AJ39" i="1"/>
  <c r="AI39" i="1"/>
  <c r="AH39" i="1"/>
  <c r="AG39" i="1"/>
  <c r="AF39" i="1"/>
  <c r="AD39" i="1"/>
  <c r="AC39" i="1"/>
  <c r="AE39" i="1" s="1"/>
  <c r="AJ38" i="1"/>
  <c r="AI38" i="1"/>
  <c r="AH38" i="1"/>
  <c r="AO38" i="1" s="1"/>
  <c r="AG38" i="1"/>
  <c r="AF38" i="1"/>
  <c r="AE38" i="1"/>
  <c r="AD38" i="1"/>
  <c r="AC38" i="1"/>
  <c r="AO37" i="1"/>
  <c r="AN37" i="1"/>
  <c r="AM37" i="1"/>
  <c r="AL37" i="1"/>
  <c r="AK37" i="1"/>
  <c r="AJ37" i="1"/>
  <c r="AI37" i="1"/>
  <c r="AH37" i="1"/>
  <c r="AG37" i="1"/>
  <c r="AF37" i="1"/>
  <c r="AE37" i="1"/>
  <c r="AD37" i="1"/>
  <c r="AC37" i="1"/>
  <c r="AJ36" i="1"/>
  <c r="AK36" i="1" s="1"/>
  <c r="AI36" i="1"/>
  <c r="AH36" i="1"/>
  <c r="AG36" i="1"/>
  <c r="AF36" i="1"/>
  <c r="AE36" i="1"/>
  <c r="AD36" i="1"/>
  <c r="AC36" i="1"/>
  <c r="AJ35" i="1"/>
  <c r="AI35" i="1"/>
  <c r="AH35" i="1"/>
  <c r="AG35" i="1"/>
  <c r="AN35" i="1" s="1"/>
  <c r="AF35" i="1"/>
  <c r="AE35" i="1"/>
  <c r="AD35" i="1"/>
  <c r="AC35" i="1"/>
  <c r="AO34" i="1"/>
  <c r="AN34" i="1"/>
  <c r="AM34" i="1"/>
  <c r="AL34" i="1"/>
  <c r="AK34" i="1"/>
  <c r="AJ34" i="1"/>
  <c r="AI34" i="1"/>
  <c r="AH34" i="1"/>
  <c r="AG34" i="1"/>
  <c r="AF34" i="1"/>
  <c r="AD34" i="1"/>
  <c r="AE34" i="1" s="1"/>
  <c r="AC34" i="1"/>
  <c r="AJ33" i="1"/>
  <c r="AI33" i="1"/>
  <c r="AK33" i="1" s="1"/>
  <c r="AH33" i="1"/>
  <c r="AG33" i="1"/>
  <c r="AF33" i="1"/>
  <c r="AE33" i="1"/>
  <c r="AD33" i="1"/>
  <c r="AC33" i="1"/>
  <c r="AO32" i="1"/>
  <c r="AN32" i="1"/>
  <c r="AM32" i="1"/>
  <c r="AL32" i="1"/>
  <c r="AK32" i="1"/>
  <c r="AJ32" i="1"/>
  <c r="AI32" i="1"/>
  <c r="AH32" i="1"/>
  <c r="AG32" i="1"/>
  <c r="AF32" i="1"/>
  <c r="AE32" i="1"/>
  <c r="AD32" i="1"/>
  <c r="AC32" i="1"/>
  <c r="AO31" i="1"/>
  <c r="AN31" i="1"/>
  <c r="AM31" i="1"/>
  <c r="AL31" i="1"/>
  <c r="AK31" i="1"/>
  <c r="AJ31" i="1"/>
  <c r="AI31" i="1"/>
  <c r="AH31" i="1"/>
  <c r="AG31" i="1"/>
  <c r="AF31" i="1"/>
  <c r="AD31" i="1"/>
  <c r="AC31" i="1"/>
  <c r="AE31" i="1" s="1"/>
  <c r="AJ30" i="1"/>
  <c r="AI30" i="1"/>
  <c r="AH30" i="1"/>
  <c r="AO30" i="1" s="1"/>
  <c r="AG30" i="1"/>
  <c r="AF30" i="1"/>
  <c r="AE30" i="1"/>
  <c r="AD30" i="1"/>
  <c r="AC30" i="1"/>
  <c r="AO29" i="1"/>
  <c r="AN29" i="1"/>
  <c r="AM29" i="1"/>
  <c r="AL29" i="1"/>
  <c r="AK29" i="1"/>
  <c r="AJ29" i="1"/>
  <c r="AI29" i="1"/>
  <c r="AH29" i="1"/>
  <c r="AG29" i="1"/>
  <c r="AF29" i="1"/>
  <c r="AE29" i="1"/>
  <c r="AD29" i="1"/>
  <c r="AC29" i="1"/>
  <c r="AJ28" i="1"/>
  <c r="AK28" i="1" s="1"/>
  <c r="AI28" i="1"/>
  <c r="AH28" i="1"/>
  <c r="AG28" i="1"/>
  <c r="AF28" i="1"/>
  <c r="AE28" i="1"/>
  <c r="AD28" i="1"/>
  <c r="AC28" i="1"/>
  <c r="AJ27" i="1"/>
  <c r="AI27" i="1"/>
  <c r="AH27" i="1"/>
  <c r="AG27" i="1"/>
  <c r="AN27" i="1" s="1"/>
  <c r="AF27" i="1"/>
  <c r="AE27" i="1"/>
  <c r="AD27" i="1"/>
  <c r="AC27" i="1"/>
  <c r="AO26" i="1"/>
  <c r="AN26" i="1"/>
  <c r="AM26" i="1"/>
  <c r="AL26" i="1"/>
  <c r="AK26" i="1"/>
  <c r="AJ26" i="1"/>
  <c r="AI26" i="1"/>
  <c r="AH26" i="1"/>
  <c r="AG26" i="1"/>
  <c r="AF26" i="1"/>
  <c r="AD26" i="1"/>
  <c r="AE26" i="1" s="1"/>
  <c r="AC26" i="1"/>
  <c r="AJ25" i="1"/>
  <c r="AI25" i="1"/>
  <c r="AO25" i="1" s="1"/>
  <c r="AH25" i="1"/>
  <c r="AG25" i="1"/>
  <c r="AF25" i="1"/>
  <c r="AE25" i="1"/>
  <c r="AD25" i="1"/>
  <c r="AC25" i="1"/>
  <c r="AO24" i="1"/>
  <c r="AN24" i="1"/>
  <c r="AM24" i="1"/>
  <c r="AL24" i="1"/>
  <c r="AK24" i="1"/>
  <c r="AJ24" i="1"/>
  <c r="AI24" i="1"/>
  <c r="AH24" i="1"/>
  <c r="AG24" i="1"/>
  <c r="AF24" i="1"/>
  <c r="H13" i="2" s="1"/>
  <c r="AE24" i="1"/>
  <c r="AD24" i="1"/>
  <c r="AC24" i="1"/>
  <c r="AO23" i="1"/>
  <c r="AN23" i="1"/>
  <c r="AM23" i="1"/>
  <c r="AL23" i="1"/>
  <c r="AK23" i="1"/>
  <c r="AJ23" i="1"/>
  <c r="AI23" i="1"/>
  <c r="AH23" i="1"/>
  <c r="AG23" i="1"/>
  <c r="AF23" i="1"/>
  <c r="AD23" i="1"/>
  <c r="AC23" i="1"/>
  <c r="AE23" i="1" s="1"/>
  <c r="AJ22" i="1"/>
  <c r="AI22" i="1"/>
  <c r="AH22" i="1"/>
  <c r="AM22" i="1" s="1"/>
  <c r="AG22" i="1"/>
  <c r="AO22" i="1" s="1"/>
  <c r="AF22" i="1"/>
  <c r="AE22" i="1"/>
  <c r="AD22" i="1"/>
  <c r="AC22" i="1"/>
  <c r="AO21" i="1"/>
  <c r="AN21" i="1"/>
  <c r="AM21" i="1"/>
  <c r="AL21" i="1"/>
  <c r="AK21" i="1"/>
  <c r="AJ21" i="1"/>
  <c r="AI21" i="1"/>
  <c r="AH21" i="1"/>
  <c r="AG21" i="1"/>
  <c r="AF21" i="1"/>
  <c r="AE21" i="1"/>
  <c r="AD21" i="1"/>
  <c r="AC21" i="1"/>
  <c r="AJ20" i="1"/>
  <c r="AK20" i="1" s="1"/>
  <c r="AI20" i="1"/>
  <c r="AH20" i="1"/>
  <c r="AG20" i="1"/>
  <c r="AF20" i="1"/>
  <c r="AE20" i="1"/>
  <c r="AD20" i="1"/>
  <c r="AC20" i="1"/>
  <c r="AJ19" i="1"/>
  <c r="AI19" i="1"/>
  <c r="AH19" i="1"/>
  <c r="AG19" i="1"/>
  <c r="AN19" i="1" s="1"/>
  <c r="AF19" i="1"/>
  <c r="AE19" i="1"/>
  <c r="AD19" i="1"/>
  <c r="AC19" i="1"/>
  <c r="AO18" i="1"/>
  <c r="AN18" i="1"/>
  <c r="AM18" i="1"/>
  <c r="AL18" i="1"/>
  <c r="AK18" i="1"/>
  <c r="AJ18" i="1"/>
  <c r="AI18" i="1"/>
  <c r="AH18" i="1"/>
  <c r="AG18" i="1"/>
  <c r="AF18" i="1"/>
  <c r="AD18" i="1"/>
  <c r="AE18" i="1" s="1"/>
  <c r="AC18" i="1"/>
  <c r="AJ17" i="1"/>
  <c r="AI17" i="1"/>
  <c r="AN17" i="1" s="1"/>
  <c r="AH17" i="1"/>
  <c r="AG17" i="1"/>
  <c r="AF17" i="1"/>
  <c r="AE17" i="1"/>
  <c r="AD17" i="1"/>
  <c r="AC17" i="1"/>
  <c r="AO16" i="1"/>
  <c r="AN16" i="1"/>
  <c r="AK16" i="1"/>
  <c r="AJ16" i="1"/>
  <c r="AI16" i="1"/>
  <c r="AM16" i="1" s="1"/>
  <c r="AH16" i="1"/>
  <c r="AG16" i="1"/>
  <c r="AF16" i="1"/>
  <c r="G5" i="2" s="1"/>
  <c r="AD16" i="1"/>
  <c r="AC16" i="1"/>
  <c r="AE16" i="1" s="1"/>
  <c r="AO15" i="1"/>
  <c r="AM15" i="1"/>
  <c r="AK15" i="1"/>
  <c r="AJ15" i="1"/>
  <c r="AI15" i="1"/>
  <c r="AH15" i="1"/>
  <c r="AL15" i="1" s="1"/>
  <c r="AG15" i="1"/>
  <c r="AF15" i="1"/>
  <c r="E17" i="2" s="1"/>
  <c r="AD15" i="1"/>
  <c r="AC15" i="1"/>
  <c r="AE15" i="1" s="1"/>
  <c r="AJ14" i="1"/>
  <c r="AI14" i="1"/>
  <c r="AH14" i="1"/>
  <c r="AL14" i="1" s="1"/>
  <c r="AG14" i="1"/>
  <c r="AO14" i="1" s="1"/>
  <c r="AF14" i="1"/>
  <c r="AE14" i="1"/>
  <c r="AD14" i="1"/>
  <c r="AC14" i="1"/>
  <c r="AM13" i="1"/>
  <c r="AJ13" i="1"/>
  <c r="AI13" i="1"/>
  <c r="AH13" i="1"/>
  <c r="AG13" i="1"/>
  <c r="AN13" i="1" s="1"/>
  <c r="AF13" i="1"/>
  <c r="AE13" i="1"/>
  <c r="AD13" i="1"/>
  <c r="AC13" i="1"/>
  <c r="AJ12" i="1"/>
  <c r="AN12" i="1" s="1"/>
  <c r="AI12" i="1"/>
  <c r="AH12" i="1"/>
  <c r="AG12" i="1"/>
  <c r="AK12" i="1" s="1"/>
  <c r="AF12" i="1"/>
  <c r="AD12" i="1"/>
  <c r="AC12" i="1"/>
  <c r="AE12" i="1" s="1"/>
  <c r="AO11" i="1"/>
  <c r="AJ11" i="1"/>
  <c r="AI11" i="1"/>
  <c r="AH11" i="1"/>
  <c r="AG11" i="1"/>
  <c r="AN11" i="1" s="1"/>
  <c r="AF11" i="1"/>
  <c r="AD11" i="1"/>
  <c r="AE11" i="1" s="1"/>
  <c r="AC11" i="1"/>
  <c r="AN10" i="1"/>
  <c r="AL10" i="1"/>
  <c r="AJ10" i="1"/>
  <c r="AI10" i="1"/>
  <c r="AM10" i="1" s="1"/>
  <c r="AH10" i="1"/>
  <c r="AG10" i="1"/>
  <c r="AK10" i="1" s="1"/>
  <c r="AF10" i="1"/>
  <c r="AD10" i="1"/>
  <c r="AE10" i="1" s="1"/>
  <c r="AC10" i="1"/>
  <c r="AJ9" i="1"/>
  <c r="AI9" i="1"/>
  <c r="AN9" i="1" s="1"/>
  <c r="AH9" i="1"/>
  <c r="AO9" i="1" s="1"/>
  <c r="AG9" i="1"/>
  <c r="AF9" i="1"/>
  <c r="AD9" i="1"/>
  <c r="AC9" i="1"/>
  <c r="AE9" i="1" s="1"/>
  <c r="AN8" i="1"/>
  <c r="AJ8" i="1"/>
  <c r="AI8" i="1"/>
  <c r="AH8" i="1"/>
  <c r="AK8" i="1" s="1"/>
  <c r="AG8" i="1"/>
  <c r="AO8" i="1" s="1"/>
  <c r="AF8" i="1"/>
  <c r="K27" i="2" s="1"/>
  <c r="AD8" i="1"/>
  <c r="AC8" i="1"/>
  <c r="AE8" i="1" s="1"/>
  <c r="AO7" i="1"/>
  <c r="AM7" i="1"/>
  <c r="AK7" i="1"/>
  <c r="AJ7" i="1"/>
  <c r="AI7" i="1"/>
  <c r="AH7" i="1"/>
  <c r="AL7" i="1" s="1"/>
  <c r="AG7" i="1"/>
  <c r="AF7" i="1"/>
  <c r="I13" i="2" s="1"/>
  <c r="AD7" i="1"/>
  <c r="AC7" i="1"/>
  <c r="AE7" i="1" s="1"/>
  <c r="AJ6" i="1"/>
  <c r="AI6" i="1"/>
  <c r="AH6" i="1"/>
  <c r="AM6" i="1" s="1"/>
  <c r="AG6" i="1"/>
  <c r="AO6" i="1" s="1"/>
  <c r="AF6" i="1"/>
  <c r="AE6" i="1"/>
  <c r="AD6" i="1"/>
  <c r="AC6" i="1"/>
  <c r="AM5" i="1"/>
  <c r="AJ5" i="1"/>
  <c r="AI5" i="1"/>
  <c r="AH5" i="1"/>
  <c r="AG5" i="1"/>
  <c r="AN5" i="1" s="1"/>
  <c r="AF5" i="1"/>
  <c r="F16" i="2" s="1"/>
  <c r="AE5" i="1"/>
  <c r="AD5" i="1"/>
  <c r="AC5" i="1"/>
  <c r="AJ4" i="1"/>
  <c r="AL4" i="1" s="1"/>
  <c r="AI4" i="1"/>
  <c r="AH4" i="1"/>
  <c r="AG4" i="1"/>
  <c r="AK4" i="1" s="1"/>
  <c r="AF4" i="1"/>
  <c r="AD4" i="1"/>
  <c r="AC4" i="1"/>
  <c r="AE4" i="1" s="1"/>
  <c r="AJ3" i="1"/>
  <c r="AI3" i="1"/>
  <c r="AH3" i="1"/>
  <c r="AG3" i="1"/>
  <c r="AN3" i="1" s="1"/>
  <c r="AF3" i="1"/>
  <c r="I21" i="2" s="1"/>
  <c r="AD3" i="1"/>
  <c r="AE3" i="1" s="1"/>
  <c r="AC3" i="1"/>
  <c r="AN2" i="1"/>
  <c r="AL2" i="1"/>
  <c r="AJ2" i="1"/>
  <c r="AI2" i="1"/>
  <c r="AM2" i="1" s="1"/>
  <c r="AH2" i="1"/>
  <c r="AG2" i="1"/>
  <c r="AK2" i="1" s="1"/>
  <c r="AF2" i="1"/>
  <c r="J28" i="2" s="1"/>
  <c r="AD2" i="1"/>
  <c r="AE2" i="1" s="1"/>
  <c r="AC2" i="1"/>
  <c r="G2" i="1"/>
  <c r="W17" i="2" l="1"/>
  <c r="W29" i="2" s="1"/>
  <c r="V28" i="2"/>
  <c r="W25" i="2"/>
  <c r="V11" i="2"/>
  <c r="V29" i="2" s="1"/>
  <c r="T29" i="2"/>
  <c r="V4" i="2"/>
  <c r="W7" i="2"/>
  <c r="T7" i="2"/>
  <c r="O29" i="2"/>
  <c r="O7" i="2"/>
  <c r="V3" i="2"/>
  <c r="V7" i="2" s="1"/>
  <c r="Z7" i="2"/>
  <c r="AO27" i="1"/>
  <c r="AO43" i="1"/>
  <c r="AO5" i="1"/>
  <c r="AL36" i="1"/>
  <c r="J21" i="2"/>
  <c r="D27" i="2"/>
  <c r="L27" i="2"/>
  <c r="K28" i="2"/>
  <c r="B29" i="2"/>
  <c r="AO2" i="1"/>
  <c r="AM4" i="1"/>
  <c r="AK6" i="1"/>
  <c r="AN7" i="1"/>
  <c r="AL9" i="1"/>
  <c r="AO10" i="1"/>
  <c r="AM12" i="1"/>
  <c r="AK14" i="1"/>
  <c r="AN15" i="1"/>
  <c r="AL17" i="1"/>
  <c r="AM20" i="1"/>
  <c r="AK22" i="1"/>
  <c r="AL25" i="1"/>
  <c r="AM28" i="1"/>
  <c r="AK30" i="1"/>
  <c r="AL33" i="1"/>
  <c r="AM36" i="1"/>
  <c r="AK38" i="1"/>
  <c r="AL41" i="1"/>
  <c r="AM44" i="1"/>
  <c r="AK46" i="1"/>
  <c r="AL49" i="1"/>
  <c r="D3" i="2"/>
  <c r="L3" i="2"/>
  <c r="C4" i="2"/>
  <c r="K4" i="2"/>
  <c r="J5" i="2"/>
  <c r="I6" i="2"/>
  <c r="X7" i="2"/>
  <c r="M11" i="2"/>
  <c r="K13" i="2"/>
  <c r="K29" i="2" s="1"/>
  <c r="H16" i="2"/>
  <c r="G17" i="2"/>
  <c r="M17" i="2" s="1"/>
  <c r="K21" i="2"/>
  <c r="E27" i="2"/>
  <c r="D28" i="2"/>
  <c r="L28" i="2"/>
  <c r="AO19" i="1"/>
  <c r="AL12" i="1"/>
  <c r="AK25" i="1"/>
  <c r="AM17" i="1"/>
  <c r="AK19" i="1"/>
  <c r="AN20" i="1"/>
  <c r="AL22" i="1"/>
  <c r="AM25" i="1"/>
  <c r="AK27" i="1"/>
  <c r="AN28" i="1"/>
  <c r="AL30" i="1"/>
  <c r="AM33" i="1"/>
  <c r="AK35" i="1"/>
  <c r="AN36" i="1"/>
  <c r="AL38" i="1"/>
  <c r="AM41" i="1"/>
  <c r="AK43" i="1"/>
  <c r="AN44" i="1"/>
  <c r="AL46" i="1"/>
  <c r="AM49" i="1"/>
  <c r="E3" i="2"/>
  <c r="D4" i="2"/>
  <c r="L4" i="2"/>
  <c r="K5" i="2"/>
  <c r="Y7" i="2"/>
  <c r="D13" i="2"/>
  <c r="D29" i="2" s="1"/>
  <c r="L13" i="2"/>
  <c r="L29" i="2" s="1"/>
  <c r="I16" i="2"/>
  <c r="I29" i="2" s="1"/>
  <c r="H17" i="2"/>
  <c r="H29" i="2" s="1"/>
  <c r="D21" i="2"/>
  <c r="L21" i="2"/>
  <c r="F27" i="2"/>
  <c r="E28" i="2"/>
  <c r="AK41" i="1"/>
  <c r="K3" i="2"/>
  <c r="AN4" i="1"/>
  <c r="B35" i="2" s="1"/>
  <c r="AK11" i="1"/>
  <c r="AL11" i="1"/>
  <c r="AO12" i="1"/>
  <c r="B36" i="2" s="1"/>
  <c r="AM14" i="1"/>
  <c r="AO20" i="1"/>
  <c r="AO28" i="1"/>
  <c r="AO36" i="1"/>
  <c r="AL43" i="1"/>
  <c r="AN49" i="1"/>
  <c r="F3" i="2"/>
  <c r="E4" i="2"/>
  <c r="L5" i="2"/>
  <c r="E13" i="2"/>
  <c r="E29" i="2" s="1"/>
  <c r="J16" i="2"/>
  <c r="I17" i="2"/>
  <c r="E21" i="2"/>
  <c r="G27" i="2"/>
  <c r="F28" i="2"/>
  <c r="AO3" i="1"/>
  <c r="I3" i="2"/>
  <c r="AK17" i="1"/>
  <c r="AL44" i="1"/>
  <c r="AK49" i="1"/>
  <c r="I5" i="2"/>
  <c r="J13" i="2"/>
  <c r="J29" i="2" s="1"/>
  <c r="AL6" i="1"/>
  <c r="AL3" i="1"/>
  <c r="B33" i="2" s="1"/>
  <c r="AL19" i="1"/>
  <c r="AN25" i="1"/>
  <c r="AL27" i="1"/>
  <c r="AN33" i="1"/>
  <c r="AM38" i="1"/>
  <c r="AO44" i="1"/>
  <c r="AM46" i="1"/>
  <c r="D5" i="2"/>
  <c r="AM3" i="1"/>
  <c r="B34" i="2" s="1"/>
  <c r="AK5" i="1"/>
  <c r="AN6" i="1"/>
  <c r="AL8" i="1"/>
  <c r="AM11" i="1"/>
  <c r="AK13" i="1"/>
  <c r="AN14" i="1"/>
  <c r="AL16" i="1"/>
  <c r="AO17" i="1"/>
  <c r="AM19" i="1"/>
  <c r="AN22" i="1"/>
  <c r="AM27" i="1"/>
  <c r="AN30" i="1"/>
  <c r="AO33" i="1"/>
  <c r="AM35" i="1"/>
  <c r="AN38" i="1"/>
  <c r="AO41" i="1"/>
  <c r="AM43" i="1"/>
  <c r="AN46" i="1"/>
  <c r="G3" i="2"/>
  <c r="F4" i="2"/>
  <c r="E5" i="2"/>
  <c r="D6" i="2"/>
  <c r="L6" i="2"/>
  <c r="F13" i="2"/>
  <c r="F29" i="2" s="1"/>
  <c r="K16" i="2"/>
  <c r="J17" i="2"/>
  <c r="F21" i="2"/>
  <c r="H27" i="2"/>
  <c r="G28" i="2"/>
  <c r="N29" i="2"/>
  <c r="C43" i="2"/>
  <c r="C53" i="2"/>
  <c r="AO35" i="1"/>
  <c r="AK9" i="1"/>
  <c r="AO13" i="1"/>
  <c r="AL20" i="1"/>
  <c r="AL28" i="1"/>
  <c r="J4" i="2"/>
  <c r="AK3" i="1"/>
  <c r="B32" i="2" s="1"/>
  <c r="AM9" i="1"/>
  <c r="AO4" i="1"/>
  <c r="AM30" i="1"/>
  <c r="AL35" i="1"/>
  <c r="AL5" i="1"/>
  <c r="AM8" i="1"/>
  <c r="AL13" i="1"/>
  <c r="H3" i="2"/>
  <c r="H7" i="2" s="1"/>
  <c r="G4" i="2"/>
  <c r="F5" i="2"/>
  <c r="E6" i="2"/>
  <c r="G13" i="2"/>
  <c r="G29" i="2" s="1"/>
  <c r="D16" i="2"/>
  <c r="L16" i="2"/>
  <c r="K17" i="2"/>
  <c r="G21" i="2"/>
  <c r="I27" i="2"/>
  <c r="H28" i="2"/>
  <c r="H4" i="2"/>
  <c r="H21" i="2"/>
  <c r="J27" i="2"/>
  <c r="I28" i="2"/>
  <c r="V6" i="2"/>
  <c r="J3" i="2"/>
  <c r="J7" i="2" s="1"/>
  <c r="I4" i="2"/>
  <c r="H5" i="2"/>
  <c r="G6" i="2"/>
  <c r="Z12" i="2"/>
  <c r="Z29" i="2" s="1"/>
  <c r="B38" i="2" l="1"/>
  <c r="C32" i="2"/>
  <c r="C35" i="2"/>
  <c r="C33" i="2"/>
  <c r="M29" i="2"/>
  <c r="M28" i="2"/>
  <c r="M6" i="2"/>
  <c r="F7" i="2"/>
  <c r="M21" i="2"/>
  <c r="M4" i="2"/>
  <c r="E7" i="2"/>
  <c r="M16" i="2"/>
  <c r="I7" i="2"/>
  <c r="M5" i="2"/>
  <c r="G7" i="2"/>
  <c r="K7" i="2"/>
  <c r="L7" i="2"/>
  <c r="C27" i="2"/>
  <c r="C26" i="2"/>
  <c r="C18" i="2"/>
  <c r="C25" i="2"/>
  <c r="C17" i="2"/>
  <c r="C24" i="2"/>
  <c r="C16" i="2"/>
  <c r="C23" i="2"/>
  <c r="C15" i="2"/>
  <c r="C12" i="2"/>
  <c r="C22" i="2"/>
  <c r="C14" i="2"/>
  <c r="C29" i="2"/>
  <c r="C21" i="2"/>
  <c r="C13" i="2"/>
  <c r="C28" i="2"/>
  <c r="C20" i="2"/>
  <c r="C11" i="2"/>
  <c r="M13" i="2"/>
  <c r="D7" i="2"/>
  <c r="M7" i="2" s="1"/>
  <c r="M3" i="2"/>
  <c r="C19" i="2"/>
  <c r="M27" i="2"/>
  <c r="C38" i="2" l="1"/>
  <c r="C37" i="2"/>
  <c r="C36" i="2"/>
  <c r="C3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18" authorId="0" shapeId="0" xr:uid="{00000000-0006-0000-0000-000001000000}">
      <text>
        <r>
          <rPr>
            <sz val="10"/>
            <color rgb="FF000000"/>
            <rFont val="Arial"/>
            <scheme val="minor"/>
          </rPr>
          <t>Había respondido Cemex coproceso
	-ELIANA ISABEL TORO HUERTAS</t>
        </r>
      </text>
    </comment>
  </commentList>
</comments>
</file>

<file path=xl/sharedStrings.xml><?xml version="1.0" encoding="utf-8"?>
<sst xmlns="http://schemas.openxmlformats.org/spreadsheetml/2006/main" count="829" uniqueCount="239">
  <si>
    <t>Marca temporal</t>
  </si>
  <si>
    <t>Nombre de la persona que diligencia el formulario</t>
  </si>
  <si>
    <t>Fecha en que se realiza la clasificación</t>
  </si>
  <si>
    <t>Seleccione el nombre del gestor que presta el servicio</t>
  </si>
  <si>
    <t>Seleccione el código del contenedor de donde proviene el material</t>
  </si>
  <si>
    <t>Si es un EVENTO/CAMPAÑA registre el nombre. Si no aplica, escriba "N/A"</t>
  </si>
  <si>
    <t>Registre en KILOGRAMOS (Kg) el peso total de la recolección realizada en el contenedor relacionado.
(registre hasta dos decimales usando coma "," como separador)</t>
  </si>
  <si>
    <t>Registre en KILOGRAMOS (Kg) el peso total de prendas clasificadas como aptas para la VENTA (aquellas destinadas a Tienda virtual o física de segunda mano)
(registre hasta dos decimales usando coma "," como separador)</t>
  </si>
  <si>
    <t>Registre en KILOGRAMOS (Kg) el peso total de prendas clasificadas como aptas para la VENTA (aquellas destinadas a Otros canales (venta a talleres, venta de pacas, venta a otros sectores productivos))
(registre hasta dos decimales usando coma "," como separador)</t>
  </si>
  <si>
    <t xml:space="preserve">Si su respuesta fue superior a 0 Kilogramos en las anteriores dos preguntas. Seleccione los canales a los cuales se destinaron las prendas clasificadas como aptas para la VENTA. Puede elegir más de una opción si aplica. </t>
  </si>
  <si>
    <t>Registre en KILOGRAMOS (Kg) el peso total de prendas clasificadas como aptas para la REPARACIÓN
(registre hasta dos decimales usando coma "," como separador)</t>
  </si>
  <si>
    <t>Si la respuesta anterior fue superior a 0 kilogramos, indique el actor con el que llevó a cabo la reparación.</t>
  </si>
  <si>
    <t>Registre en KILOGRAMOS (Kg) el peso total de prendas clasificadas como aptas para la REMANUFACTURA 
(registre hasta dos decimales usando coma "," como separador)</t>
  </si>
  <si>
    <t>Si la respuesta anterior fue superior a 0 kilogramos, indique el actor con el que llevó a cabo la remanufactura.</t>
  </si>
  <si>
    <t>Registre en KILOGRAMOS (Kg) el peso total de prendas clasificadas como aptas para la DONACIÓN 
(registre hasta dos decimales usando coma "," como separador)</t>
  </si>
  <si>
    <t xml:space="preserve">Si la respuesta anterior fue superior a 0 kilogramos, indique la fundación u organización a la que realizó la donación; de lo contrario, escriba "N/A". </t>
  </si>
  <si>
    <t>Registre en KILOGRAMOS (Kg) el peso total de prendas clasificadas como aptas para el RECICLAJE 
(registre hasta dos decimales usando coma "," como separador)</t>
  </si>
  <si>
    <t>Si la respuesta anterior fue superior a 0 kilogramos, indique la fundación u organización a la que realizó el proceso de reciclaje; de lo contrario, escriba "N/A".</t>
  </si>
  <si>
    <t>Por favor detalle del proceso de reciclaje que realizo con la fundación u organización. De lo contrario, escriba "N/A"</t>
  </si>
  <si>
    <t>Registre en KILOGRAMOS (Kg) el peso total de impropios (elementos NO textiles que no hacen parte del alcance del piloto) evidenciados durante la clasificación.
Ej: plásticos,  juguetes, accesorios.
(registre hasta dos decimales usando coma "," como separador)</t>
  </si>
  <si>
    <t>Si la respuesta anterior fue superior a 0 kilogramos, indique el proceso realizado con el material/residuo y nombre el gestor para esta actividad, separados por un guion (-). De lo contrario escriba "N/A".</t>
  </si>
  <si>
    <t>Registre en KILOGRAMOS (Kg) el peso total de rechazos (elementos textiles que no hacen parte del alcance del piloto) evidenciados durante la clasificación.
Ej: ropa húmeda o contaminada.
(registre hasta dos decimales usando coma "," como separador)</t>
  </si>
  <si>
    <t>Si la respuesta anterior fue superior a 0 kilogramos, indique el proceso realizado con el material/residuo rechazado y nombre el gestor para esta actividad, separados por un guion (-). De lo contrario escriba "N/A".</t>
  </si>
  <si>
    <t>Del total de kilogramos reportados como rechazo/impropios, ¿cuántos se destinaron a la obtención de Combustible Derivado de Residuos (CDR)? 
(registre hasta dos decimales usando coma "," como separador)</t>
  </si>
  <si>
    <t>Del total de kilogramos reportados como rechazo/impropios, ¿cuántos se destinaron a otros procesos distintos a la cogeneración de energía? 
(registre hasta dos decimales usando coma "," como separador)</t>
  </si>
  <si>
    <t>Observaciones generales o adicionales del proceso (registre hallazgos sobre condiciones de los textiles o situaciones presentadas durante la actividad)</t>
  </si>
  <si>
    <t>Dirección de correo electrónico</t>
  </si>
  <si>
    <t>Fecha en la que realizó la recolección</t>
  </si>
  <si>
    <t>Validación peso total vs canales de gestión</t>
  </si>
  <si>
    <t xml:space="preserve">Validación manejo de rechazos </t>
  </si>
  <si>
    <t>Columna 3</t>
  </si>
  <si>
    <t>MES</t>
  </si>
  <si>
    <t>1</t>
  </si>
  <si>
    <t>2</t>
  </si>
  <si>
    <t>3</t>
  </si>
  <si>
    <t>4</t>
  </si>
  <si>
    <t>Venta en plataformas digitales</t>
  </si>
  <si>
    <t>Venta en tiendas físicas de segunda mano</t>
  </si>
  <si>
    <t>Venta a talleres u otros sectores productivos</t>
  </si>
  <si>
    <t>Venta en pacas</t>
  </si>
  <si>
    <t>No aplica</t>
  </si>
  <si>
    <t>Columna 42</t>
  </si>
  <si>
    <t>Annye Agredo</t>
  </si>
  <si>
    <t>Antiferia</t>
  </si>
  <si>
    <t>EVENTO/CAMPAÑA</t>
  </si>
  <si>
    <t>Reciclaton</t>
  </si>
  <si>
    <t>Venta en plataformas digitales, Venta en tiendas físicas de segunda mano</t>
  </si>
  <si>
    <t>Infraestructura propia</t>
  </si>
  <si>
    <t>Recupera</t>
  </si>
  <si>
    <t xml:space="preserve">Transformación a trapeadores, trapos de limpieza, entre otros. </t>
  </si>
  <si>
    <t>Desecho</t>
  </si>
  <si>
    <t xml:space="preserve">Envío a Recupera para tercerización a CDR </t>
  </si>
  <si>
    <t xml:space="preserve">El estado general de los textiles fue bueno, se aprovechó su gran mayoría. Solo encontramos 1 billetera como impropios. </t>
  </si>
  <si>
    <t>aj.agredo10@gmail.com</t>
  </si>
  <si>
    <t>Edwin Alvarado</t>
  </si>
  <si>
    <t>Closeando</t>
  </si>
  <si>
    <t>C11 - CENTRO COMERCIAL PLAZA DE LAS AMÉRICAS</t>
  </si>
  <si>
    <t>N/A</t>
  </si>
  <si>
    <t>venta en pacas</t>
  </si>
  <si>
    <t>Fundación Pradera Calera</t>
  </si>
  <si>
    <t>Fabricato</t>
  </si>
  <si>
    <t>Reciclaje Textil - Textil</t>
  </si>
  <si>
    <t>Coproceso</t>
  </si>
  <si>
    <t>Ninguna</t>
  </si>
  <si>
    <t>ea@closeando.com</t>
  </si>
  <si>
    <t>Alejandra Gutierrez</t>
  </si>
  <si>
    <t>Recupera CO</t>
  </si>
  <si>
    <t>C5 - CENTRO COMERCIAL EDÉN</t>
  </si>
  <si>
    <t>Venta a talleres u otros sectores productivos, Venta en pacas</t>
  </si>
  <si>
    <t>Manos de voluntad</t>
  </si>
  <si>
    <t>Riochevi</t>
  </si>
  <si>
    <t xml:space="preserve">Deshilado y creación de nuevas fibras </t>
  </si>
  <si>
    <t>CDR</t>
  </si>
  <si>
    <t xml:space="preserve">Ninguna </t>
  </si>
  <si>
    <t>C6 - CENTRO COMERCIAL EL RETIRO</t>
  </si>
  <si>
    <t>Venta en plataformas digitales, Venta en pacas</t>
  </si>
  <si>
    <t>Sanando Heridas</t>
  </si>
  <si>
    <t>Dudas en los terminos de Impropios, rechazo, remanufactura.</t>
  </si>
  <si>
    <t>C7 - CENTRO COMERCIAL HAYUELOS</t>
  </si>
  <si>
    <t>Venta en tiendas físicas de segunda mano, Venta a talleres u otros sectores productivos, Venta en pacas</t>
  </si>
  <si>
    <t>MANOS CON VOLUNTAD</t>
  </si>
  <si>
    <t>RIOCHEVI</t>
  </si>
  <si>
    <t xml:space="preserve">DESHILADO Y CREACIÓN DE NUEVOS PRODUCTOS TEXTILES </t>
  </si>
  <si>
    <t xml:space="preserve">RECICLAJE </t>
  </si>
  <si>
    <t>APROVECHAMIENTO ENERGETICO</t>
  </si>
  <si>
    <t>alegutierrezcp@gmail.com</t>
  </si>
  <si>
    <t>Yuli</t>
  </si>
  <si>
    <t>Boton second life</t>
  </si>
  <si>
    <t>C3 - CENTRO COMERCIAL CENTRO SUBA</t>
  </si>
  <si>
    <t>Venta en tiendas físicas de segunda mano, Venta en pacas</t>
  </si>
  <si>
    <t>Terceros</t>
  </si>
  <si>
    <t>Se entregó a reciclador</t>
  </si>
  <si>
    <t>centrologisticobaulito@gmail.com</t>
  </si>
  <si>
    <t>E1 - SECRETARÍA DISTRITAL DE AMBIENTE</t>
  </si>
  <si>
    <t>La empresa recogió el material y lo convierte en trapeadores y trapos de limpieza</t>
  </si>
  <si>
    <t xml:space="preserve">Algunos fueron dispuestos para venta y otros para residuos </t>
  </si>
  <si>
    <t xml:space="preserve">Entrega a Recupera para procesamiento con Cemex </t>
  </si>
  <si>
    <t xml:space="preserve">Zapatos en muy mal estado y con barro. Ropa en buen estado. Recolección rentable en general. Gracias por su trabajo. </t>
  </si>
  <si>
    <t>Recolección Fondo Nacional del Ahorro</t>
  </si>
  <si>
    <t xml:space="preserve">Transformación a trapeadores y trapos de limpieza </t>
  </si>
  <si>
    <t xml:space="preserve">Buen estado de las prendas en general. </t>
  </si>
  <si>
    <t>Transformación a trapeadores y trapos de limpieza</t>
  </si>
  <si>
    <t>Entrega a Recupera para procesamiento a Cemex</t>
  </si>
  <si>
    <t xml:space="preserve">Recuperación rentable, ropa limpia. </t>
  </si>
  <si>
    <t xml:space="preserve">Luis </t>
  </si>
  <si>
    <t xml:space="preserve">Muy poco porcentaje bueno para la venta </t>
  </si>
  <si>
    <t>C12 - CENTRO COMERCIAL SANTAFÉ</t>
  </si>
  <si>
    <t>Fuandacion Pradera</t>
  </si>
  <si>
    <t>50 kilos para CEMEX</t>
  </si>
  <si>
    <t>C4 - CENTRO COMERCIAL CIPRÉS</t>
  </si>
  <si>
    <t xml:space="preserve">Manos con Voluntad </t>
  </si>
  <si>
    <t>RIOVHEVI</t>
  </si>
  <si>
    <t xml:space="preserve">Creación de nuevos textiles
</t>
  </si>
  <si>
    <t xml:space="preserve">Reciclaje </t>
  </si>
  <si>
    <t xml:space="preserve">Alejandra Gutierrez </t>
  </si>
  <si>
    <t xml:space="preserve">Creación de nuevos textiles </t>
  </si>
  <si>
    <t xml:space="preserve">ALEJANDRA </t>
  </si>
  <si>
    <t>Manos con voluntad</t>
  </si>
  <si>
    <t>Creación de nuevas fibras</t>
  </si>
  <si>
    <t xml:space="preserve">CDR </t>
  </si>
  <si>
    <t xml:space="preserve">Ninguna, el proceso de recolección se gestione de forma eficiente </t>
  </si>
  <si>
    <t>kevincamilomurcia1996@gmail.com</t>
  </si>
  <si>
    <t>Manos Reparadoras</t>
  </si>
  <si>
    <t>Fundación Pradera</t>
  </si>
  <si>
    <t>Textil-Textil</t>
  </si>
  <si>
    <t>Coproceso Cemex</t>
  </si>
  <si>
    <t>Annie Agredo</t>
  </si>
  <si>
    <t>Venta y CDR</t>
  </si>
  <si>
    <t>Entrega a Recupera</t>
  </si>
  <si>
    <t xml:space="preserve">Recolección en contenedor piso 1 y sótano, sin inconvenientes. Se encontraron múltiples zapatos en mal estado. Se recomienda reforzar comunicación en el punto. </t>
  </si>
  <si>
    <t>C9 - CENTRO COMERCIAL NUESTRO BOGOTÁ</t>
  </si>
  <si>
    <t>La pradera</t>
  </si>
  <si>
    <t>Telas Textil - textil</t>
  </si>
  <si>
    <t>Cemex Coproceso</t>
  </si>
  <si>
    <t>La Pradera</t>
  </si>
  <si>
    <t>Tela Textil - Textil</t>
  </si>
  <si>
    <t xml:space="preserve">Recupera </t>
  </si>
  <si>
    <t xml:space="preserve">Transformación a Trapeaderos y limpiones </t>
  </si>
  <si>
    <t xml:space="preserve">Venta y entrega a Recupera para posterior procesamiento con Cemex </t>
  </si>
  <si>
    <t>Entrega a Recupera para posterior proceso con Cemex</t>
  </si>
  <si>
    <t xml:space="preserve">Recolección exitosa </t>
  </si>
  <si>
    <t>Luis</t>
  </si>
  <si>
    <t>C8 - CENTRO COMERCIAL MALL PLAZA NQS</t>
  </si>
  <si>
    <t>En el proceso de recolección se evidencia que la ropa esta guardada en una área abierta de acceso a mas  personas, donde guardan otros elementos de reciclaje y desechos. Se identifica que la ropa ha sido previamente revisada y filtrada, por los trabajadores del centro de acopio del centro comercial, la ropa esta sin bolsas, toda mezclada en cajas, y bolsas mas grandes, en otras recolecciones como en centro suba, se pueden encontrar las bolsas selladas tal cual lo dejan cada persona que dona y muy poca ropa suelta, o dentro de cajas. En la recolección cuando estábamos recogiendo se acercaron trabajadores del acopio a sacar bolsas de ropa diciendo que eran de ellos, y que no las podamos tocar o llevar. Es por eso que el porcentaje aprovechable es muy bajo, del solo 3%. No nos da el valor de la logística. Recomendamos que se pueda llegar a una comunicación con el centro comercial, para que definan una área exclusiva de deposito de la ropa recogida del contenedor, para que no quede en una zona abierta de mas acceso a otras personas, y que se pueda conservar tal cual lo depositado,  y evaluar la reubicación del contenedor a otra área mas visible, ya que donde esta ubicado hay muy poco transito de personas en en el centro comercial.</t>
  </si>
  <si>
    <t>El Coproceso fue con Cemex</t>
  </si>
  <si>
    <t xml:space="preserve">Transformación a trapeadores y limpiones </t>
  </si>
  <si>
    <t>Venta y envío a recupera para posterior CDR</t>
  </si>
  <si>
    <t>Envío a Recupera para posterior CDR</t>
  </si>
  <si>
    <t xml:space="preserve">Recolección realizada de forma exitosa, 15 días después de la anterior, revisando y haciendo control previo de la capacidad del
Punto. </t>
  </si>
  <si>
    <t>YULI</t>
  </si>
  <si>
    <t>En este punto se evidencia que entre un 10 y un 20% es rentable para nosotros y viendo que la gran mayoria de prendas vienen en mal estado, y estas se venden por otros canales.</t>
  </si>
  <si>
    <t xml:space="preserve">Reciclaton </t>
  </si>
  <si>
    <t>Venta en plataformas digitales, Venta en tiendas físicas de segunda mano, Venta en pacas</t>
  </si>
  <si>
    <t xml:space="preserve">Fundación El Combo Bogotá </t>
  </si>
  <si>
    <t xml:space="preserve">Entrega a Recupera como donación de Cascos y Balones </t>
  </si>
  <si>
    <t>Entrega a Recupera para posterior proceso de CDR</t>
  </si>
  <si>
    <t xml:space="preserve">Tuvimos 1 gran lote del IDRD que era principalmente rechazo. Sin embargo, el restante de la recolección fue util en su mayoría. </t>
  </si>
  <si>
    <t>aj.agredo10@gmail.con</t>
  </si>
  <si>
    <t>El total de prendas aptas para el reciclaje se gestiono con RIOCHEVI</t>
  </si>
  <si>
    <t>El total de los textiles clasificados como "aptos para el reciclaje" se gestiono con RIOCHEVI</t>
  </si>
  <si>
    <t>Pradera</t>
  </si>
  <si>
    <t>Textil - Textil</t>
  </si>
  <si>
    <t>Transformación a trapeadores y limpiones de cocina o talleres</t>
  </si>
  <si>
    <t>Entrega a Recupera para posterior procesamiento a CDR</t>
  </si>
  <si>
    <t xml:space="preserve">Recolección realizada con éxito. Buena recolección en general, rentable. Se encontró ropa vomitada y mojada en baja cantidad. </t>
  </si>
  <si>
    <t>yuli</t>
  </si>
  <si>
    <t xml:space="preserve">SE ENVIA AL CARRO RECOLECTOR DE BASURA SOO BOLSAS.
</t>
  </si>
  <si>
    <t>centrologistico@gmail.com</t>
  </si>
  <si>
    <t xml:space="preserve">Manos con voluntad </t>
  </si>
  <si>
    <t>CEMEX</t>
  </si>
  <si>
    <t xml:space="preserve">Fundación El Combo </t>
  </si>
  <si>
    <t>Entrega a ONG Clothe para posterior proceso de CDR</t>
  </si>
  <si>
    <t>Entrega a ONG Clothe para procesamiento en CDR</t>
  </si>
  <si>
    <t xml:space="preserve">Recolección llevada a cabo de forma exitosa. Recolección rentable. </t>
  </si>
  <si>
    <t>C1 - CENTRO COMERCIAL ATLANTIS</t>
  </si>
  <si>
    <t xml:space="preserve">Fundación FunStall </t>
  </si>
  <si>
    <t>Venta directa</t>
  </si>
  <si>
    <t>Entrega a Sistema verde para posterior proceso de CDR</t>
  </si>
  <si>
    <t xml:space="preserve">Recogida con todos los implementos de SST, recogida exitosa y con un gran % de material aprovechable. </t>
  </si>
  <si>
    <t xml:space="preserve">SE LOS LLEVA EL CARRO RECOLECTOR DE RESIDUOS. </t>
  </si>
  <si>
    <t>EN ESTA RECOLECCION SE TUVO EN CUENTA QUE VIENE MUCHA BOLSA PLASTICA ES PRACTICAMENTE LO QUE SE ENVIO AL CARRO RECOLECTOR DE BASURA.</t>
  </si>
  <si>
    <t>CENTROLOGISTICOBAULITO@GMAIL.COM</t>
  </si>
  <si>
    <t xml:space="preserve">SE ENVIAN AL CARRO RECOLECTOR DE BASURA </t>
  </si>
  <si>
    <t xml:space="preserve">EN ESTA RECOLECCION NOS LLEGO MUCHA BOLSA PLASTICA Y PAPELES SE ENVIA AL CARRO RECOLECTOR DE BASURA. </t>
  </si>
  <si>
    <t>Paola Hernandez</t>
  </si>
  <si>
    <t>paola.hernandez@closeando.com</t>
  </si>
  <si>
    <t>Reconecta</t>
  </si>
  <si>
    <t xml:space="preserve">RIOCHEVI </t>
  </si>
  <si>
    <t>CDR-CEMEX</t>
  </si>
  <si>
    <t>NINGUNA</t>
  </si>
  <si>
    <t xml:space="preserve">CREACIÓN DE NUEVOS TEXTILES
</t>
  </si>
  <si>
    <t xml:space="preserve">En donaciones se coloco N/A ya que estamos en busca de nuevas alianzas para realizar donación en Bogotá tal como se acordó en la reunión pasada. La cantidad de rechazos es alta puesto que entro material de dotación de farmacia que no logra ser aprovechado por sus características. 
Aunque el reciclaje se quiera disponer con riochevi, estamos buscando otras opciones mas accesibles </t>
  </si>
  <si>
    <t xml:space="preserve">CREACIÓN DE NUEVOS TEXTILES </t>
  </si>
  <si>
    <t xml:space="preserve">En donaciones se coloco N/A ya que estamos en busca de nuevas alianzas para realizar donación en Bogotá tal como se acordó en la reunión pasada.
Aunque el reciclaje se quiera disponer con riochevi, estamos buscando otras opciones mas accesibles </t>
  </si>
  <si>
    <t xml:space="preserve">Dialimentos </t>
  </si>
  <si>
    <t>FunInstall</t>
  </si>
  <si>
    <t xml:space="preserve">Almacenamiento para posterior entrega a Sistema Verde </t>
  </si>
  <si>
    <t xml:space="preserve">Entrega de Dialimentos. </t>
  </si>
  <si>
    <t xml:space="preserve">Estamos en busca de nuevas alianzas para realizar donación en Bogotá tal como se acordó en la reunión pasada.  </t>
  </si>
  <si>
    <t>R3CO</t>
  </si>
  <si>
    <t>Creación de bolsos, cartucheras y otros elementos.</t>
  </si>
  <si>
    <t xml:space="preserve">CDR-CEMEX </t>
  </si>
  <si>
    <t>FUNDACIÓN RECONECTA</t>
  </si>
  <si>
    <t>Total</t>
  </si>
  <si>
    <t>Donación</t>
  </si>
  <si>
    <t>Gestor</t>
  </si>
  <si>
    <t>Material recolectado (kg)</t>
  </si>
  <si>
    <t>%</t>
  </si>
  <si>
    <t>Abr</t>
  </si>
  <si>
    <t>May</t>
  </si>
  <si>
    <t>Jun</t>
  </si>
  <si>
    <t>Jul</t>
  </si>
  <si>
    <t>Ago</t>
  </si>
  <si>
    <t>Sep</t>
  </si>
  <si>
    <t>Oct</t>
  </si>
  <si>
    <t>Nov</t>
  </si>
  <si>
    <t>Dic</t>
  </si>
  <si>
    <r>
      <rPr>
        <b/>
        <sz val="8"/>
        <color theme="1"/>
        <rFont val="Arial"/>
        <family val="2"/>
      </rPr>
      <t xml:space="preserve">VENTA 
</t>
    </r>
    <r>
      <rPr>
        <b/>
        <sz val="6"/>
        <color theme="1"/>
        <rFont val="Arial"/>
        <family val="2"/>
      </rPr>
      <t>(Tienda virtua/física)</t>
    </r>
  </si>
  <si>
    <r>
      <rPr>
        <b/>
        <sz val="8"/>
        <color theme="1"/>
        <rFont val="Arial"/>
        <family val="2"/>
      </rPr>
      <t xml:space="preserve">VENTA 
</t>
    </r>
    <r>
      <rPr>
        <b/>
        <sz val="6"/>
        <color theme="1"/>
        <rFont val="Arial"/>
        <family val="2"/>
      </rPr>
      <t>(Otros canales)</t>
    </r>
  </si>
  <si>
    <t>Reparación</t>
  </si>
  <si>
    <t>Remanufactura</t>
  </si>
  <si>
    <t>Reciclaje</t>
  </si>
  <si>
    <t xml:space="preserve">Impropios </t>
  </si>
  <si>
    <t xml:space="preserve">rechazos </t>
  </si>
  <si>
    <t>Total rechazo/impropio</t>
  </si>
  <si>
    <t>Combustible Derivado de Residuos</t>
  </si>
  <si>
    <t xml:space="preserve"> Procesos distintos a la cogeneración</t>
  </si>
  <si>
    <t>Punto</t>
  </si>
  <si>
    <r>
      <rPr>
        <b/>
        <sz val="8"/>
        <color theme="1"/>
        <rFont val="Arial"/>
        <family val="2"/>
      </rPr>
      <t xml:space="preserve">VENTA 
</t>
    </r>
    <r>
      <rPr>
        <b/>
        <sz val="6"/>
        <color theme="1"/>
        <rFont val="Arial"/>
        <family val="2"/>
      </rPr>
      <t>(Tienda virtua/física)</t>
    </r>
  </si>
  <si>
    <r>
      <rPr>
        <b/>
        <sz val="8"/>
        <color theme="1"/>
        <rFont val="Arial"/>
        <family val="2"/>
      </rPr>
      <t xml:space="preserve">VENTA 
</t>
    </r>
    <r>
      <rPr>
        <b/>
        <sz val="6"/>
        <color theme="1"/>
        <rFont val="Arial"/>
        <family val="2"/>
      </rPr>
      <t>(Otros canales)</t>
    </r>
  </si>
  <si>
    <t>C2 - CENTRO COMERCIAL BULEVAR NIZA</t>
  </si>
  <si>
    <t>C10 - CENTRO COMERCIAL PLAZA CENTRAL</t>
  </si>
  <si>
    <t>C13 - CENTRO COMERCIAL PARQUE LA COLINA</t>
  </si>
  <si>
    <t>C14 - OUTLET FACTORY CENTRO COMERCIAL P.H</t>
  </si>
  <si>
    <t>C15 - CENTRO COMERCIAL ISERRA 100</t>
  </si>
  <si>
    <t>F1 - COLEGIO ANDINO</t>
  </si>
  <si>
    <t>Canales de venta</t>
  </si>
  <si>
    <t>Cantidad</t>
  </si>
  <si>
    <t>Otra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</si>
</sst>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m/d/yyyy\ h:mm:ss"/>
    <numFmt numFmtId="165" formatCode="dd/mm/yyyy"/>
    <numFmt numFmtId="166" formatCode="0.0"/>
    <numFmt numFmtId="167" formatCode="0.0%"/>
    <numFmt numFmtId="168" formatCode="#,##0.0"/>
  </numFmts>
  <fonts count="24" x14ac:knownFonts="1">
    <font>
      <sz val="10"/>
      <color rgb="FF000000"/>
      <name val="Arial"/>
      <scheme val="minor"/>
    </font>
    <font>
      <sz val="10"/>
      <color theme="1"/>
      <name val="Arial"/>
      <family val="2"/>
      <scheme val="minor"/>
    </font>
    <font>
      <sz val="10"/>
      <color rgb="FF000000"/>
      <name val="Arial"/>
      <family val="2"/>
      <scheme val="minor"/>
    </font>
    <font>
      <sz val="10"/>
      <color rgb="FF980000"/>
      <name val="Arial"/>
      <family val="2"/>
      <scheme val="minor"/>
    </font>
    <font>
      <sz val="10"/>
      <color rgb="FFFF0000"/>
      <name val="Arial"/>
      <family val="2"/>
      <scheme val="minor"/>
    </font>
    <font>
      <sz val="10"/>
      <color rgb="FFCC0000"/>
      <name val="Arial"/>
      <family val="2"/>
      <scheme val="minor"/>
    </font>
    <font>
      <sz val="11"/>
      <color theme="1"/>
      <name val="Arial"/>
      <family val="2"/>
      <scheme val="minor"/>
    </font>
    <font>
      <sz val="10"/>
      <color theme="0"/>
      <name val="Arial"/>
      <family val="2"/>
      <scheme val="minor"/>
    </font>
    <font>
      <b/>
      <sz val="8"/>
      <color theme="1"/>
      <name val="Arial"/>
      <family val="2"/>
    </font>
    <font>
      <b/>
      <sz val="8"/>
      <color theme="1"/>
      <name val="Arial"/>
      <family val="2"/>
      <scheme val="minor"/>
    </font>
    <font>
      <b/>
      <sz val="7"/>
      <color theme="1"/>
      <name val="Arial"/>
      <family val="2"/>
    </font>
    <font>
      <sz val="8"/>
      <color theme="1"/>
      <name val="Arial"/>
      <family val="2"/>
    </font>
    <font>
      <sz val="10"/>
      <name val="Arial"/>
      <family val="2"/>
    </font>
    <font>
      <sz val="8"/>
      <color rgb="FF000000"/>
      <name val="Arial"/>
      <family val="2"/>
    </font>
    <font>
      <sz val="8"/>
      <color theme="1"/>
      <name val="Arial"/>
      <family val="2"/>
      <scheme val="minor"/>
    </font>
    <font>
      <sz val="10"/>
      <color theme="1"/>
      <name val="Arial"/>
      <family val="2"/>
    </font>
    <font>
      <sz val="7"/>
      <color theme="1"/>
      <name val="Arial"/>
      <family val="2"/>
    </font>
    <font>
      <sz val="8"/>
      <color rgb="FFFF0000"/>
      <name val="Arial"/>
      <family val="2"/>
      <scheme val="minor"/>
    </font>
    <font>
      <sz val="8"/>
      <color rgb="FF000000"/>
      <name val="Arial"/>
      <family val="2"/>
      <scheme val="minor"/>
    </font>
    <font>
      <sz val="10"/>
      <color rgb="FFFF0000"/>
      <name val="Arial"/>
      <family val="2"/>
    </font>
    <font>
      <b/>
      <sz val="10"/>
      <color theme="1"/>
      <name val="Arial"/>
      <family val="2"/>
    </font>
    <font>
      <sz val="6"/>
      <color theme="1"/>
      <name val="Arial"/>
      <family val="2"/>
      <scheme val="minor"/>
    </font>
    <font>
      <b/>
      <sz val="6"/>
      <color theme="1"/>
      <name val="Arial"/>
      <family val="2"/>
    </font>
    <font>
      <sz val="9"/>
      <color theme="0"/>
      <name val="Arial"/>
      <family val="2"/>
      <scheme val="minor"/>
    </font>
  </fonts>
  <fills count="15">
    <fill>
      <patternFill patternType="none"/>
    </fill>
    <fill>
      <patternFill patternType="gray125"/>
    </fill>
    <fill>
      <patternFill patternType="solid">
        <fgColor rgb="FF9900FF"/>
        <bgColor rgb="FF9900FF"/>
      </patternFill>
    </fill>
    <fill>
      <patternFill patternType="solid">
        <fgColor theme="5"/>
        <bgColor theme="5"/>
      </patternFill>
    </fill>
    <fill>
      <patternFill patternType="solid">
        <fgColor rgb="FFC27BA0"/>
        <bgColor rgb="FFC27BA0"/>
      </patternFill>
    </fill>
    <fill>
      <patternFill patternType="solid">
        <fgColor rgb="FFFFF2CC"/>
        <bgColor rgb="FFFFF2CC"/>
      </patternFill>
    </fill>
    <fill>
      <patternFill patternType="solid">
        <fgColor rgb="FFFFFFFF"/>
        <bgColor rgb="FFFFFFFF"/>
      </patternFill>
    </fill>
    <fill>
      <patternFill patternType="solid">
        <fgColor rgb="FFD0E0E3"/>
        <bgColor rgb="FFD0E0E3"/>
      </patternFill>
    </fill>
    <fill>
      <patternFill patternType="solid">
        <fgColor rgb="FF4A86E8"/>
        <bgColor rgb="FF4A86E8"/>
      </patternFill>
    </fill>
    <fill>
      <patternFill patternType="solid">
        <fgColor rgb="FFC9DAF8"/>
        <bgColor rgb="FFC9DAF8"/>
      </patternFill>
    </fill>
    <fill>
      <patternFill patternType="solid">
        <fgColor rgb="FFB6D7A8"/>
        <bgColor rgb="FFB6D7A8"/>
      </patternFill>
    </fill>
    <fill>
      <patternFill patternType="solid">
        <fgColor rgb="FFA4C2F4"/>
        <bgColor rgb="FFA4C2F4"/>
      </patternFill>
    </fill>
    <fill>
      <patternFill patternType="solid">
        <fgColor theme="0"/>
        <bgColor theme="0"/>
      </patternFill>
    </fill>
    <fill>
      <patternFill patternType="solid">
        <fgColor rgb="FFFFFF00"/>
        <bgColor rgb="FFFFFF00"/>
      </patternFill>
    </fill>
    <fill>
      <patternFill patternType="solid">
        <fgColor rgb="FFEAD1DC"/>
        <bgColor rgb="FFEAD1DC"/>
      </patternFill>
    </fill>
  </fills>
  <borders count="31">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9900FF"/>
      </left>
      <right style="thin">
        <color rgb="FF9900FF"/>
      </right>
      <top style="thin">
        <color rgb="FF442F65"/>
      </top>
      <bottom style="thin">
        <color rgb="FF442F65"/>
      </bottom>
      <diagonal/>
    </border>
    <border>
      <left style="thin">
        <color rgb="FFEA4335"/>
      </left>
      <right style="thin">
        <color rgb="FFEA4335"/>
      </right>
      <top style="thin">
        <color rgb="FF442F65"/>
      </top>
      <bottom style="thin">
        <color rgb="FF442F65"/>
      </bottom>
      <diagonal/>
    </border>
    <border>
      <left style="thin">
        <color rgb="FFC27BA0"/>
      </left>
      <right style="thin">
        <color rgb="FFC27BA0"/>
      </right>
      <top style="thin">
        <color rgb="FF442F65"/>
      </top>
      <bottom style="thin">
        <color rgb="FF442F65"/>
      </bottom>
      <diagonal/>
    </border>
    <border>
      <left style="thin">
        <color rgb="FFC27BA0"/>
      </left>
      <right style="thin">
        <color rgb="FF442F65"/>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442F65"/>
      </left>
      <right style="thin">
        <color rgb="FFFFFFFF"/>
      </right>
      <top style="thin">
        <color rgb="FFFFFFFF"/>
      </top>
      <bottom style="thin">
        <color rgb="FF442F65"/>
      </bottom>
      <diagonal/>
    </border>
    <border>
      <left style="thin">
        <color rgb="FFFFFFFF"/>
      </left>
      <right style="thin">
        <color rgb="FFFFFFFF"/>
      </right>
      <top style="thin">
        <color rgb="FFFFFFFF"/>
      </top>
      <bottom style="thin">
        <color rgb="FF442F65"/>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FFFFFF"/>
      </left>
      <right/>
      <top style="thin">
        <color rgb="FFF8F9FA"/>
      </top>
      <bottom style="thin">
        <color indexed="64"/>
      </bottom>
      <diagonal/>
    </border>
  </borders>
  <cellStyleXfs count="1">
    <xf numFmtId="0" fontId="0" fillId="0" borderId="0"/>
  </cellStyleXfs>
  <cellXfs count="150">
    <xf numFmtId="0" fontId="0" fillId="0" borderId="0" xfId="0"/>
    <xf numFmtId="0" fontId="8" fillId="9" borderId="17"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18" xfId="0" applyFont="1" applyFill="1" applyBorder="1" applyAlignment="1">
      <alignment horizontal="center" vertical="center"/>
    </xf>
    <xf numFmtId="0" fontId="8" fillId="9" borderId="16" xfId="0" applyFont="1" applyFill="1" applyBorder="1" applyAlignment="1">
      <alignment horizontal="center" vertical="center"/>
    </xf>
    <xf numFmtId="0" fontId="11" fillId="0" borderId="0" xfId="0" applyFont="1" applyAlignment="1">
      <alignment vertical="center" wrapText="1"/>
    </xf>
    <xf numFmtId="0" fontId="10" fillId="9" borderId="21" xfId="0" applyFont="1" applyFill="1" applyBorder="1" applyAlignment="1">
      <alignment horizontal="center" vertical="center" wrapText="1"/>
    </xf>
    <xf numFmtId="0" fontId="10" fillId="9" borderId="22" xfId="0" applyFont="1" applyFill="1" applyBorder="1" applyAlignment="1">
      <alignment horizontal="center" vertical="center" wrapText="1"/>
    </xf>
    <xf numFmtId="0" fontId="10" fillId="9" borderId="22" xfId="0" applyFont="1" applyFill="1" applyBorder="1" applyAlignment="1">
      <alignment horizontal="center" vertical="center"/>
    </xf>
    <xf numFmtId="0" fontId="10" fillId="9" borderId="20" xfId="0" applyFont="1" applyFill="1" applyBorder="1" applyAlignment="1">
      <alignment horizontal="center" vertical="center"/>
    </xf>
    <xf numFmtId="0" fontId="13" fillId="0" borderId="23" xfId="0" applyFont="1" applyBorder="1" applyAlignment="1">
      <alignment horizontal="left" vertical="center"/>
    </xf>
    <xf numFmtId="166" fontId="11" fillId="0" borderId="24" xfId="0" applyNumberFormat="1" applyFont="1" applyBorder="1" applyAlignment="1">
      <alignment vertical="center"/>
    </xf>
    <xf numFmtId="167" fontId="11" fillId="0" borderId="23" xfId="0" applyNumberFormat="1" applyFont="1" applyBorder="1" applyAlignment="1">
      <alignment vertical="center"/>
    </xf>
    <xf numFmtId="0" fontId="14" fillId="12" borderId="0" xfId="0" applyFont="1" applyFill="1" applyAlignment="1">
      <alignment horizontal="right"/>
    </xf>
    <xf numFmtId="0" fontId="14" fillId="12" borderId="15" xfId="0" applyFont="1" applyFill="1" applyBorder="1" applyAlignment="1">
      <alignment horizontal="right"/>
    </xf>
    <xf numFmtId="168" fontId="14" fillId="12" borderId="25" xfId="0" applyNumberFormat="1" applyFont="1" applyFill="1" applyBorder="1" applyAlignment="1">
      <alignment horizontal="right"/>
    </xf>
    <xf numFmtId="168" fontId="14" fillId="12" borderId="0" xfId="0" applyNumberFormat="1" applyFont="1" applyFill="1" applyAlignment="1">
      <alignment horizontal="right"/>
    </xf>
    <xf numFmtId="168" fontId="14" fillId="12" borderId="23" xfId="0" applyNumberFormat="1" applyFont="1" applyFill="1" applyBorder="1" applyAlignment="1">
      <alignment horizontal="right"/>
    </xf>
    <xf numFmtId="168" fontId="14" fillId="12" borderId="24" xfId="0" applyNumberFormat="1" applyFont="1" applyFill="1" applyBorder="1" applyAlignment="1">
      <alignment horizontal="right"/>
    </xf>
    <xf numFmtId="167" fontId="14" fillId="0" borderId="0" xfId="0" applyNumberFormat="1" applyFont="1" applyAlignment="1">
      <alignment horizontal="center"/>
    </xf>
    <xf numFmtId="167" fontId="14" fillId="0" borderId="0" xfId="0" applyNumberFormat="1" applyFont="1" applyAlignment="1">
      <alignment horizontal="right"/>
    </xf>
    <xf numFmtId="168" fontId="14" fillId="0" borderId="0" xfId="0" applyNumberFormat="1" applyFont="1" applyAlignment="1">
      <alignment horizontal="right"/>
    </xf>
    <xf numFmtId="0" fontId="14" fillId="12" borderId="23" xfId="0" applyFont="1" applyFill="1" applyBorder="1" applyAlignment="1">
      <alignment horizontal="right"/>
    </xf>
    <xf numFmtId="0" fontId="15" fillId="0" borderId="0" xfId="0" applyFont="1" applyAlignment="1">
      <alignment vertical="center" wrapText="1"/>
    </xf>
    <xf numFmtId="0" fontId="14" fillId="0" borderId="0" xfId="0" applyFont="1" applyAlignment="1">
      <alignment horizontal="right"/>
    </xf>
    <xf numFmtId="0" fontId="8" fillId="0" borderId="26" xfId="0" applyFont="1" applyBorder="1" applyAlignment="1">
      <alignment vertical="center"/>
    </xf>
    <xf numFmtId="166" fontId="8" fillId="13" borderId="27" xfId="0" applyNumberFormat="1" applyFont="1" applyFill="1" applyBorder="1" applyAlignment="1">
      <alignment vertical="center"/>
    </xf>
    <xf numFmtId="167" fontId="8" fillId="0" borderId="28" xfId="0" applyNumberFormat="1" applyFont="1" applyBorder="1" applyAlignment="1">
      <alignment vertical="center"/>
    </xf>
    <xf numFmtId="168" fontId="8" fillId="14" borderId="28" xfId="0" applyNumberFormat="1" applyFont="1" applyFill="1" applyBorder="1" applyAlignment="1">
      <alignment horizontal="right" vertical="center"/>
    </xf>
    <xf numFmtId="168" fontId="8" fillId="14" borderId="29" xfId="0" applyNumberFormat="1" applyFont="1" applyFill="1" applyBorder="1" applyAlignment="1">
      <alignment horizontal="right" vertical="center"/>
    </xf>
    <xf numFmtId="168" fontId="8" fillId="13" borderId="26" xfId="0" applyNumberFormat="1" applyFont="1" applyFill="1" applyBorder="1" applyAlignment="1">
      <alignment horizontal="right" vertical="center"/>
    </xf>
    <xf numFmtId="168" fontId="8" fillId="14" borderId="28" xfId="0" applyNumberFormat="1" applyFont="1" applyFill="1" applyBorder="1" applyAlignment="1">
      <alignment vertical="center" wrapText="1"/>
    </xf>
    <xf numFmtId="168" fontId="8" fillId="14" borderId="29" xfId="0" applyNumberFormat="1" applyFont="1" applyFill="1" applyBorder="1" applyAlignment="1">
      <alignment vertical="center" wrapText="1"/>
    </xf>
    <xf numFmtId="168" fontId="8" fillId="13" borderId="26" xfId="0" applyNumberFormat="1" applyFont="1" applyFill="1" applyBorder="1" applyAlignment="1">
      <alignment vertical="center" wrapText="1"/>
    </xf>
    <xf numFmtId="168" fontId="8" fillId="0" borderId="26" xfId="0" applyNumberFormat="1" applyFont="1" applyBorder="1" applyAlignment="1">
      <alignment vertical="center" wrapText="1"/>
    </xf>
    <xf numFmtId="168" fontId="8" fillId="14" borderId="27" xfId="0" applyNumberFormat="1" applyFont="1" applyFill="1" applyBorder="1" applyAlignment="1">
      <alignment vertical="center" wrapText="1"/>
    </xf>
    <xf numFmtId="0" fontId="8" fillId="0" borderId="0" xfId="0" applyFont="1" applyAlignment="1">
      <alignment vertical="center" wrapText="1"/>
    </xf>
    <xf numFmtId="10" fontId="8" fillId="0" borderId="0" xfId="0" applyNumberFormat="1" applyFont="1" applyAlignment="1">
      <alignment vertical="center" wrapText="1"/>
    </xf>
    <xf numFmtId="0" fontId="15" fillId="0" borderId="0" xfId="0" applyFont="1" applyAlignment="1">
      <alignment vertical="center"/>
    </xf>
    <xf numFmtId="0" fontId="11" fillId="0" borderId="0" xfId="0" applyFont="1" applyAlignment="1">
      <alignment vertical="center"/>
    </xf>
    <xf numFmtId="0" fontId="10" fillId="9" borderId="18" xfId="0" applyFont="1" applyFill="1" applyBorder="1" applyAlignment="1">
      <alignment horizontal="center" vertical="center" wrapText="1"/>
    </xf>
    <xf numFmtId="0" fontId="10" fillId="9" borderId="18" xfId="0" applyFont="1" applyFill="1" applyBorder="1" applyAlignment="1">
      <alignment horizontal="center" vertical="center"/>
    </xf>
    <xf numFmtId="0" fontId="10" fillId="9" borderId="16" xfId="0" applyFont="1" applyFill="1" applyBorder="1" applyAlignment="1">
      <alignment horizontal="center" vertical="center"/>
    </xf>
    <xf numFmtId="0" fontId="16" fillId="0" borderId="23" xfId="0" applyFont="1" applyBorder="1" applyAlignment="1">
      <alignment vertical="center"/>
    </xf>
    <xf numFmtId="0" fontId="11" fillId="0" borderId="18" xfId="0" applyFont="1" applyBorder="1" applyAlignment="1">
      <alignment vertical="center"/>
    </xf>
    <xf numFmtId="0" fontId="11" fillId="0" borderId="16" xfId="0" applyFont="1" applyBorder="1" applyAlignment="1">
      <alignment vertical="center"/>
    </xf>
    <xf numFmtId="0" fontId="11" fillId="0" borderId="23" xfId="0" applyFont="1" applyBorder="1" applyAlignment="1">
      <alignment vertical="center"/>
    </xf>
    <xf numFmtId="0" fontId="11" fillId="0" borderId="24" xfId="0" applyFont="1" applyBorder="1" applyAlignment="1">
      <alignment vertical="center"/>
    </xf>
    <xf numFmtId="168" fontId="17" fillId="0" borderId="23" xfId="0" applyNumberFormat="1" applyFont="1" applyBorder="1" applyAlignment="1">
      <alignment horizontal="right"/>
    </xf>
    <xf numFmtId="168" fontId="17" fillId="0" borderId="0" xfId="0" applyNumberFormat="1" applyFont="1" applyAlignment="1">
      <alignment horizontal="right"/>
    </xf>
    <xf numFmtId="168" fontId="17" fillId="0" borderId="24" xfId="0" applyNumberFormat="1" applyFont="1" applyBorder="1" applyAlignment="1">
      <alignment horizontal="right"/>
    </xf>
    <xf numFmtId="168" fontId="18" fillId="0" borderId="23" xfId="0" applyNumberFormat="1" applyFont="1" applyBorder="1" applyAlignment="1">
      <alignment horizontal="right"/>
    </xf>
    <xf numFmtId="168" fontId="18" fillId="0" borderId="0" xfId="0" applyNumberFormat="1" applyFont="1" applyAlignment="1">
      <alignment horizontal="right"/>
    </xf>
    <xf numFmtId="168" fontId="18" fillId="0" borderId="24" xfId="0" applyNumberFormat="1" applyFont="1" applyBorder="1" applyAlignment="1">
      <alignment horizontal="right"/>
    </xf>
    <xf numFmtId="168" fontId="18" fillId="12" borderId="23" xfId="0" applyNumberFormat="1" applyFont="1" applyFill="1" applyBorder="1" applyAlignment="1">
      <alignment horizontal="right"/>
    </xf>
    <xf numFmtId="168" fontId="18" fillId="12" borderId="0" xfId="0" applyNumberFormat="1" applyFont="1" applyFill="1" applyAlignment="1">
      <alignment horizontal="right"/>
    </xf>
    <xf numFmtId="168" fontId="18" fillId="12" borderId="24" xfId="0" applyNumberFormat="1" applyFont="1" applyFill="1" applyBorder="1" applyAlignment="1">
      <alignment horizontal="right"/>
    </xf>
    <xf numFmtId="0" fontId="19" fillId="0" borderId="0" xfId="0" applyFont="1" applyAlignment="1">
      <alignment vertical="center" wrapText="1"/>
    </xf>
    <xf numFmtId="168" fontId="17" fillId="12" borderId="23" xfId="0" applyNumberFormat="1" applyFont="1" applyFill="1" applyBorder="1" applyAlignment="1">
      <alignment horizontal="right"/>
    </xf>
    <xf numFmtId="168" fontId="17" fillId="12" borderId="0" xfId="0" applyNumberFormat="1" applyFont="1" applyFill="1" applyAlignment="1">
      <alignment horizontal="right"/>
    </xf>
    <xf numFmtId="168" fontId="17" fillId="12" borderId="24" xfId="0" applyNumberFormat="1" applyFont="1" applyFill="1" applyBorder="1" applyAlignment="1">
      <alignment horizontal="right"/>
    </xf>
    <xf numFmtId="0" fontId="11" fillId="0" borderId="22" xfId="0" applyFont="1" applyBorder="1" applyAlignment="1">
      <alignment vertical="center"/>
    </xf>
    <xf numFmtId="0" fontId="11" fillId="0" borderId="20" xfId="0" applyFont="1" applyBorder="1" applyAlignment="1">
      <alignment vertical="center"/>
    </xf>
    <xf numFmtId="168" fontId="14" fillId="12" borderId="19" xfId="0" applyNumberFormat="1" applyFont="1" applyFill="1" applyBorder="1" applyAlignment="1">
      <alignment horizontal="right"/>
    </xf>
    <xf numFmtId="166" fontId="8" fillId="13" borderId="29" xfId="0" applyNumberFormat="1" applyFont="1" applyFill="1" applyBorder="1" applyAlignment="1">
      <alignment vertical="center"/>
    </xf>
    <xf numFmtId="167" fontId="8" fillId="0" borderId="26" xfId="0" applyNumberFormat="1" applyFont="1" applyBorder="1" applyAlignment="1">
      <alignment vertical="center"/>
    </xf>
    <xf numFmtId="0" fontId="9" fillId="14" borderId="22" xfId="0" applyFont="1" applyFill="1" applyBorder="1" applyAlignment="1">
      <alignment vertical="center"/>
    </xf>
    <xf numFmtId="0" fontId="9" fillId="14" borderId="20" xfId="0" applyFont="1" applyFill="1" applyBorder="1" applyAlignment="1">
      <alignment vertical="center"/>
    </xf>
    <xf numFmtId="166" fontId="8" fillId="13" borderId="26" xfId="0" applyNumberFormat="1" applyFont="1" applyFill="1" applyBorder="1" applyAlignment="1">
      <alignment vertical="center"/>
    </xf>
    <xf numFmtId="168" fontId="9" fillId="14" borderId="28" xfId="0" applyNumberFormat="1" applyFont="1" applyFill="1" applyBorder="1" applyAlignment="1">
      <alignment vertical="center"/>
    </xf>
    <xf numFmtId="168" fontId="9" fillId="14" borderId="29" xfId="0" applyNumberFormat="1" applyFont="1" applyFill="1" applyBorder="1" applyAlignment="1">
      <alignment vertical="center"/>
    </xf>
    <xf numFmtId="168" fontId="9" fillId="13" borderId="26" xfId="0" applyNumberFormat="1" applyFont="1" applyFill="1" applyBorder="1" applyAlignment="1">
      <alignment vertical="center"/>
    </xf>
    <xf numFmtId="168" fontId="9" fillId="0" borderId="26" xfId="0" applyNumberFormat="1" applyFont="1" applyBorder="1" applyAlignment="1">
      <alignment vertical="center"/>
    </xf>
    <xf numFmtId="168" fontId="9" fillId="14" borderId="27" xfId="0" applyNumberFormat="1" applyFont="1" applyFill="1" applyBorder="1" applyAlignment="1">
      <alignment vertical="center"/>
    </xf>
    <xf numFmtId="0" fontId="20" fillId="0" borderId="0" xfId="0" applyFont="1" applyAlignment="1">
      <alignment vertical="center" wrapText="1"/>
    </xf>
    <xf numFmtId="0" fontId="8" fillId="8" borderId="26" xfId="0" applyFont="1" applyFill="1" applyBorder="1" applyAlignment="1">
      <alignment vertical="center"/>
    </xf>
    <xf numFmtId="0" fontId="8" fillId="8" borderId="28" xfId="0" applyFont="1" applyFill="1" applyBorder="1" applyAlignment="1">
      <alignment horizontal="center" vertical="center"/>
    </xf>
    <xf numFmtId="0" fontId="8" fillId="8" borderId="26" xfId="0" applyFont="1" applyFill="1" applyBorder="1" applyAlignment="1">
      <alignment horizontal="center" vertical="center"/>
    </xf>
    <xf numFmtId="0" fontId="11" fillId="0" borderId="15" xfId="0" applyFont="1" applyBorder="1" applyAlignment="1">
      <alignment vertical="center"/>
    </xf>
    <xf numFmtId="0" fontId="11" fillId="0" borderId="19" xfId="0" applyFont="1" applyBorder="1" applyAlignment="1">
      <alignment vertical="center"/>
    </xf>
    <xf numFmtId="167" fontId="11" fillId="0" borderId="26" xfId="0" applyNumberFormat="1" applyFont="1" applyBorder="1" applyAlignment="1">
      <alignment vertical="center"/>
    </xf>
    <xf numFmtId="0" fontId="11" fillId="0" borderId="25" xfId="0" applyFont="1" applyBorder="1" applyAlignment="1">
      <alignment vertical="center"/>
    </xf>
    <xf numFmtId="167" fontId="11" fillId="0" borderId="24" xfId="0" applyNumberFormat="1" applyFont="1" applyBorder="1" applyAlignment="1">
      <alignment vertical="center"/>
    </xf>
    <xf numFmtId="0" fontId="8" fillId="0" borderId="0" xfId="0" applyFont="1" applyAlignment="1">
      <alignment vertical="center"/>
    </xf>
    <xf numFmtId="0" fontId="1" fillId="0" borderId="0" xfId="0" applyFont="1" applyAlignment="1">
      <alignment wrapText="1"/>
    </xf>
    <xf numFmtId="0" fontId="21" fillId="0" borderId="0" xfId="0" applyFont="1" applyAlignment="1">
      <alignment wrapText="1"/>
    </xf>
    <xf numFmtId="0" fontId="0" fillId="0" borderId="0" xfId="0"/>
    <xf numFmtId="0" fontId="8" fillId="10" borderId="18" xfId="0" applyFont="1" applyFill="1" applyBorder="1" applyAlignment="1">
      <alignment horizontal="center" vertical="center" wrapText="1"/>
    </xf>
    <xf numFmtId="0" fontId="12" fillId="0" borderId="22" xfId="0" applyFont="1" applyBorder="1"/>
    <xf numFmtId="0" fontId="10" fillId="11" borderId="15" xfId="0" applyFont="1" applyFill="1" applyBorder="1" applyAlignment="1">
      <alignment horizontal="center" vertical="center" wrapText="1"/>
    </xf>
    <xf numFmtId="0" fontId="12" fillId="0" borderId="19" xfId="0" applyFont="1" applyBorder="1"/>
    <xf numFmtId="0" fontId="8" fillId="11" borderId="15"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2" fillId="0" borderId="20" xfId="0" applyFont="1" applyBorder="1"/>
    <xf numFmtId="0" fontId="8" fillId="0" borderId="0" xfId="0" applyFont="1" applyAlignment="1">
      <alignment horizontal="center" vertical="center" wrapText="1"/>
    </xf>
    <xf numFmtId="0" fontId="10" fillId="0" borderId="0" xfId="0" applyFont="1" applyAlignment="1">
      <alignment horizontal="center" vertical="center" wrapText="1"/>
    </xf>
    <xf numFmtId="0" fontId="8" fillId="8" borderId="15"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8" fillId="8" borderId="15" xfId="0" applyFont="1" applyFill="1" applyBorder="1" applyAlignment="1">
      <alignment horizontal="center" vertical="center"/>
    </xf>
    <xf numFmtId="0" fontId="9" fillId="9" borderId="16" xfId="0" applyFont="1" applyFill="1" applyBorder="1" applyAlignment="1">
      <alignment horizontal="center" vertical="center"/>
    </xf>
    <xf numFmtId="0" fontId="8" fillId="10" borderId="17" xfId="0" applyFont="1" applyFill="1" applyBorder="1" applyAlignment="1">
      <alignment horizontal="center" vertical="center" wrapText="1"/>
    </xf>
    <xf numFmtId="0" fontId="12" fillId="0" borderId="21" xfId="0" applyFont="1" applyBorder="1"/>
    <xf numFmtId="0" fontId="12" fillId="0" borderId="23" xfId="0" applyFont="1" applyBorder="1"/>
    <xf numFmtId="0" fontId="9" fillId="9" borderId="15" xfId="0" applyFont="1" applyFill="1" applyBorder="1" applyAlignment="1">
      <alignment horizontal="center" vertical="center"/>
    </xf>
    <xf numFmtId="0" fontId="8" fillId="5" borderId="16" xfId="0" applyFont="1" applyFill="1" applyBorder="1" applyAlignment="1">
      <alignment horizontal="center" vertical="center" wrapText="1"/>
    </xf>
    <xf numFmtId="0" fontId="23" fillId="0" borderId="1" xfId="0" applyFont="1" applyBorder="1" applyAlignment="1">
      <alignment horizontal="left" vertical="center" wrapText="1"/>
    </xf>
    <xf numFmtId="0" fontId="23" fillId="0" borderId="2" xfId="0" applyFont="1" applyBorder="1" applyAlignment="1">
      <alignment horizontal="left" vertical="center" wrapText="1"/>
    </xf>
    <xf numFmtId="0" fontId="23" fillId="2" borderId="3" xfId="0" applyFont="1" applyFill="1" applyBorder="1" applyAlignment="1">
      <alignment horizontal="left" vertical="center" wrapText="1"/>
    </xf>
    <xf numFmtId="0" fontId="23" fillId="3" borderId="4" xfId="0" applyFont="1" applyFill="1" applyBorder="1" applyAlignment="1">
      <alignment horizontal="left" vertical="center" wrapText="1"/>
    </xf>
    <xf numFmtId="0" fontId="23" fillId="2" borderId="2" xfId="0" applyFont="1" applyFill="1" applyBorder="1" applyAlignment="1">
      <alignment horizontal="left" vertical="center" wrapText="1"/>
    </xf>
    <xf numFmtId="49" fontId="23" fillId="4" borderId="5" xfId="0" applyNumberFormat="1" applyFont="1" applyFill="1" applyBorder="1" applyAlignment="1">
      <alignment horizontal="left" vertical="center" wrapText="1"/>
    </xf>
    <xf numFmtId="0" fontId="23" fillId="4" borderId="5" xfId="0" applyFont="1" applyFill="1" applyBorder="1" applyAlignment="1">
      <alignment horizontal="left" vertical="center" wrapText="1"/>
    </xf>
    <xf numFmtId="0" fontId="23" fillId="4" borderId="6" xfId="0" applyFont="1" applyFill="1" applyBorder="1" applyAlignment="1">
      <alignment horizontal="left" vertical="center" wrapText="1"/>
    </xf>
    <xf numFmtId="0" fontId="23" fillId="0" borderId="0" xfId="0" applyFont="1" applyAlignment="1">
      <alignment horizontal="left"/>
    </xf>
    <xf numFmtId="164" fontId="1" fillId="0" borderId="7" xfId="0" applyNumberFormat="1" applyFont="1" applyBorder="1" applyAlignment="1">
      <alignment horizontal="left" vertical="center"/>
    </xf>
    <xf numFmtId="0" fontId="1" fillId="0" borderId="8" xfId="0" applyFont="1" applyBorder="1" applyAlignment="1">
      <alignment horizontal="left" vertical="center"/>
    </xf>
    <xf numFmtId="14" fontId="1" fillId="0" borderId="8" xfId="0" applyNumberFormat="1" applyFont="1" applyBorder="1" applyAlignment="1">
      <alignment horizontal="left" vertical="center"/>
    </xf>
    <xf numFmtId="165" fontId="2" fillId="0" borderId="8" xfId="0" applyNumberFormat="1" applyFont="1" applyBorder="1" applyAlignment="1">
      <alignment horizontal="left" vertical="center"/>
    </xf>
    <xf numFmtId="0" fontId="1" fillId="5" borderId="8" xfId="0" applyFont="1" applyFill="1" applyBorder="1" applyAlignment="1">
      <alignment horizontal="left" vertical="center"/>
    </xf>
    <xf numFmtId="0" fontId="1" fillId="5" borderId="9" xfId="0" applyFont="1" applyFill="1" applyBorder="1" applyAlignment="1">
      <alignment horizontal="left" vertical="center"/>
    </xf>
    <xf numFmtId="0" fontId="0" fillId="0" borderId="0" xfId="0" applyAlignment="1">
      <alignment horizontal="left"/>
    </xf>
    <xf numFmtId="164" fontId="1" fillId="0" borderId="10" xfId="0" applyNumberFormat="1" applyFont="1" applyBorder="1" applyAlignment="1">
      <alignment horizontal="left" vertical="center"/>
    </xf>
    <xf numFmtId="0" fontId="1" fillId="0" borderId="11" xfId="0" applyFont="1" applyBorder="1" applyAlignment="1">
      <alignment horizontal="left" vertical="center"/>
    </xf>
    <xf numFmtId="14" fontId="1" fillId="0" borderId="11" xfId="0" applyNumberFormat="1" applyFont="1" applyBorder="1" applyAlignment="1">
      <alignment horizontal="left" vertical="center"/>
    </xf>
    <xf numFmtId="165" fontId="2" fillId="0" borderId="11" xfId="0" applyNumberFormat="1" applyFont="1" applyBorder="1" applyAlignment="1">
      <alignment horizontal="left" vertical="center"/>
    </xf>
    <xf numFmtId="0" fontId="1" fillId="5" borderId="11" xfId="0" applyFont="1" applyFill="1" applyBorder="1" applyAlignment="1">
      <alignment horizontal="left" vertical="center"/>
    </xf>
    <xf numFmtId="0" fontId="1" fillId="5" borderId="12" xfId="0" applyFont="1" applyFill="1" applyBorder="1" applyAlignment="1">
      <alignment horizontal="left" vertical="center"/>
    </xf>
    <xf numFmtId="0" fontId="3" fillId="0" borderId="11" xfId="0" applyFont="1" applyBorder="1" applyAlignment="1">
      <alignment horizontal="left" vertical="center"/>
    </xf>
    <xf numFmtId="0" fontId="1" fillId="6" borderId="8" xfId="0" applyFont="1" applyFill="1" applyBorder="1" applyAlignment="1">
      <alignment horizontal="left" vertical="center"/>
    </xf>
    <xf numFmtId="0" fontId="1" fillId="0" borderId="12" xfId="0" applyFont="1" applyBorder="1" applyAlignment="1">
      <alignment horizontal="left" vertical="center"/>
    </xf>
    <xf numFmtId="0" fontId="1" fillId="0" borderId="9" xfId="0" applyFont="1" applyBorder="1" applyAlignment="1">
      <alignment horizontal="left" vertical="center"/>
    </xf>
    <xf numFmtId="0" fontId="4" fillId="0" borderId="8" xfId="0" applyFont="1" applyBorder="1" applyAlignment="1">
      <alignment horizontal="left" vertical="center"/>
    </xf>
    <xf numFmtId="0" fontId="5" fillId="0" borderId="8" xfId="0" applyFont="1" applyBorder="1" applyAlignment="1">
      <alignment horizontal="left" vertical="center"/>
    </xf>
    <xf numFmtId="0" fontId="2" fillId="0" borderId="8" xfId="0" applyFont="1" applyBorder="1" applyAlignment="1">
      <alignment horizontal="left" vertical="center"/>
    </xf>
    <xf numFmtId="0" fontId="4" fillId="0" borderId="11" xfId="0" applyFont="1" applyBorder="1" applyAlignment="1">
      <alignment horizontal="left" vertical="center"/>
    </xf>
    <xf numFmtId="0" fontId="6" fillId="0" borderId="8" xfId="0" applyFont="1" applyBorder="1" applyAlignment="1">
      <alignment horizontal="left" vertical="center"/>
    </xf>
    <xf numFmtId="0" fontId="6" fillId="0" borderId="11" xfId="0" applyFont="1" applyBorder="1" applyAlignment="1">
      <alignment horizontal="left" vertical="center"/>
    </xf>
    <xf numFmtId="164" fontId="1" fillId="0" borderId="13" xfId="0" applyNumberFormat="1" applyFont="1" applyBorder="1" applyAlignment="1">
      <alignment horizontal="left" vertical="center"/>
    </xf>
    <xf numFmtId="0" fontId="1" fillId="0" borderId="14" xfId="0" applyFont="1" applyBorder="1" applyAlignment="1">
      <alignment horizontal="left" vertical="center"/>
    </xf>
    <xf numFmtId="14" fontId="1" fillId="0" borderId="14" xfId="0" applyNumberFormat="1" applyFont="1" applyBorder="1" applyAlignment="1">
      <alignment horizontal="left" vertical="center"/>
    </xf>
    <xf numFmtId="0" fontId="2" fillId="0" borderId="0" xfId="0" applyFont="1" applyAlignment="1">
      <alignment horizontal="left"/>
    </xf>
    <xf numFmtId="0" fontId="2" fillId="7" borderId="0" xfId="0" applyFont="1" applyFill="1" applyAlignment="1">
      <alignment horizontal="left"/>
    </xf>
    <xf numFmtId="0" fontId="1" fillId="0" borderId="0" xfId="0" applyFont="1" applyAlignment="1">
      <alignment horizontal="left"/>
    </xf>
    <xf numFmtId="0" fontId="2"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9" fontId="2" fillId="0" borderId="0" xfId="0" applyNumberFormat="1" applyFont="1" applyAlignment="1">
      <alignment horizontal="left"/>
    </xf>
    <xf numFmtId="0" fontId="7" fillId="0" borderId="0" xfId="0" applyFont="1" applyAlignment="1">
      <alignment horizontal="left"/>
    </xf>
    <xf numFmtId="0" fontId="0" fillId="0" borderId="30" xfId="0" applyBorder="1" applyAlignment="1">
      <alignment horizontal="left"/>
    </xf>
  </cellXfs>
  <cellStyles count="1">
    <cellStyle name="Normal" xfId="0" builtinId="0"/>
  </cellStyles>
  <dxfs count="51">
    <dxf>
      <alignment horizontal="left" textRotation="0" indent="0" justifyLastLine="0" shrinkToFit="0" readingOrder="0"/>
    </dxf>
    <dxf>
      <alignment horizontal="left" textRotation="0" indent="0" justifyLastLine="0" shrinkToFit="0" readingOrder="0"/>
    </dxf>
    <dxf>
      <font>
        <strike val="0"/>
        <outline val="0"/>
        <shadow val="0"/>
        <u val="none"/>
        <vertAlign val="baseline"/>
        <sz val="9"/>
        <color theme="0"/>
        <name val="Arial"/>
        <family val="2"/>
        <scheme val="minor"/>
      </font>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2">
    <tableStyle name="Respuestas de formulario 1-style" pivot="0" count="3" xr9:uid="{00000000-0011-0000-FFFF-FFFF00000000}">
      <tableStyleElement type="headerRow" dxfId="50"/>
      <tableStyleElement type="firstRowStripe" dxfId="49"/>
      <tableStyleElement type="secondRowStripe" dxfId="48"/>
    </tableStyle>
    <tableStyle name="Análisis-style" pivot="0" count="3" xr9:uid="{00000000-0011-0000-FFFF-FFFF01000000}">
      <tableStyleElement type="headerRow" dxfId="47"/>
      <tableStyleElement type="firstRowStripe" dxfId="46"/>
      <tableStyleElement type="secondRowStripe" dxfId="4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Reparación</a:t>
            </a:r>
          </a:p>
        </c:rich>
      </c:tx>
      <c:overlay val="0"/>
    </c:title>
    <c:autoTitleDeleted val="0"/>
    <c:plotArea>
      <c:layout/>
      <c:pieChart>
        <c:varyColors val="1"/>
        <c:ser>
          <c:idx val="0"/>
          <c:order val="0"/>
          <c:tx>
            <c:strRef>
              <c:f>Análisis!$C$40</c:f>
              <c:strCache>
                <c:ptCount val="1"/>
                <c:pt idx="0">
                  <c:v>%</c:v>
                </c:pt>
              </c:strCache>
            </c:strRef>
          </c:tx>
          <c:dPt>
            <c:idx val="0"/>
            <c:bubble3D val="0"/>
            <c:spPr>
              <a:solidFill>
                <a:srgbClr val="4285F4"/>
              </a:solidFill>
            </c:spPr>
            <c:extLst>
              <c:ext xmlns:c16="http://schemas.microsoft.com/office/drawing/2014/chart" uri="{C3380CC4-5D6E-409C-BE32-E72D297353CC}">
                <c16:uniqueId val="{00000001-1505-4DB7-A39E-0A63DE5206C0}"/>
              </c:ext>
            </c:extLst>
          </c:dPt>
          <c:dPt>
            <c:idx val="1"/>
            <c:bubble3D val="0"/>
            <c:spPr>
              <a:solidFill>
                <a:srgbClr val="FFD966"/>
              </a:solidFill>
            </c:spPr>
            <c:extLst>
              <c:ext xmlns:c16="http://schemas.microsoft.com/office/drawing/2014/chart" uri="{C3380CC4-5D6E-409C-BE32-E72D297353CC}">
                <c16:uniqueId val="{00000003-1505-4DB7-A39E-0A63DE5206C0}"/>
              </c:ext>
            </c:extLst>
          </c:dPt>
          <c:dPt>
            <c:idx val="2"/>
            <c:bubble3D val="0"/>
            <c:spPr>
              <a:solidFill>
                <a:srgbClr val="FBBC04"/>
              </a:solidFill>
            </c:spPr>
            <c:extLst>
              <c:ext xmlns:c16="http://schemas.microsoft.com/office/drawing/2014/chart" uri="{C3380CC4-5D6E-409C-BE32-E72D297353CC}">
                <c16:uniqueId val="{00000005-1505-4DB7-A39E-0A63DE5206C0}"/>
              </c:ext>
            </c:extLst>
          </c:dPt>
          <c:dPt>
            <c:idx val="3"/>
            <c:bubble3D val="0"/>
            <c:spPr>
              <a:solidFill>
                <a:srgbClr val="6D9EEB"/>
              </a:solidFill>
            </c:spPr>
            <c:extLst>
              <c:ext xmlns:c16="http://schemas.microsoft.com/office/drawing/2014/chart" uri="{C3380CC4-5D6E-409C-BE32-E72D297353CC}">
                <c16:uniqueId val="{00000007-1505-4DB7-A39E-0A63DE5206C0}"/>
              </c:ext>
            </c:extLst>
          </c:dPt>
          <c:dPt>
            <c:idx val="4"/>
            <c:bubble3D val="0"/>
            <c:spPr>
              <a:solidFill>
                <a:srgbClr val="FF6D01"/>
              </a:solidFill>
            </c:spPr>
            <c:extLst>
              <c:ext xmlns:c16="http://schemas.microsoft.com/office/drawing/2014/chart" uri="{C3380CC4-5D6E-409C-BE32-E72D297353CC}">
                <c16:uniqueId val="{00000009-1505-4DB7-A39E-0A63DE5206C0}"/>
              </c:ext>
            </c:extLst>
          </c:dPt>
          <c:cat>
            <c:strRef>
              <c:f>Análisis!$A$41:$A$45</c:f>
              <c:strCache>
                <c:ptCount val="5"/>
                <c:pt idx="0">
                  <c:v>Manos Reparadoras</c:v>
                </c:pt>
                <c:pt idx="1">
                  <c:v>Infraestructura propia</c:v>
                </c:pt>
                <c:pt idx="2">
                  <c:v>Terceros</c:v>
                </c:pt>
                <c:pt idx="3">
                  <c:v>No aplica</c:v>
                </c:pt>
                <c:pt idx="4">
                  <c:v>Otra</c:v>
                </c:pt>
              </c:strCache>
            </c:strRef>
          </c:cat>
          <c:val>
            <c:numRef>
              <c:f>Análisis!$C$41:$C$45</c:f>
              <c:numCache>
                <c:formatCode>0.0%</c:formatCode>
                <c:ptCount val="5"/>
                <c:pt idx="0">
                  <c:v>0</c:v>
                </c:pt>
                <c:pt idx="1">
                  <c:v>0.40816326530612246</c:v>
                </c:pt>
                <c:pt idx="2">
                  <c:v>0.14285714285714285</c:v>
                </c:pt>
                <c:pt idx="3">
                  <c:v>0.44897959183673469</c:v>
                </c:pt>
                <c:pt idx="4">
                  <c:v>0</c:v>
                </c:pt>
              </c:numCache>
            </c:numRef>
          </c:val>
          <c:extLst>
            <c:ext xmlns:c16="http://schemas.microsoft.com/office/drawing/2014/chart" uri="{C3380CC4-5D6E-409C-BE32-E72D297353CC}">
              <c16:uniqueId val="{0000000A-1505-4DB7-A39E-0A63DE5206C0}"/>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Remanufactura</a:t>
            </a:r>
          </a:p>
        </c:rich>
      </c:tx>
      <c:overlay val="0"/>
    </c:title>
    <c:autoTitleDeleted val="0"/>
    <c:plotArea>
      <c:layout/>
      <c:pieChart>
        <c:varyColors val="1"/>
        <c:ser>
          <c:idx val="0"/>
          <c:order val="0"/>
          <c:tx>
            <c:strRef>
              <c:f>Análisis!$C$48</c:f>
              <c:strCache>
                <c:ptCount val="1"/>
                <c:pt idx="0">
                  <c:v>%</c:v>
                </c:pt>
              </c:strCache>
            </c:strRef>
          </c:tx>
          <c:dPt>
            <c:idx val="0"/>
            <c:bubble3D val="0"/>
            <c:spPr>
              <a:solidFill>
                <a:srgbClr val="4285F4"/>
              </a:solidFill>
            </c:spPr>
            <c:extLst>
              <c:ext xmlns:c16="http://schemas.microsoft.com/office/drawing/2014/chart" uri="{C3380CC4-5D6E-409C-BE32-E72D297353CC}">
                <c16:uniqueId val="{00000001-1364-48A5-BB83-52DED8E190F7}"/>
              </c:ext>
            </c:extLst>
          </c:dPt>
          <c:dPt>
            <c:idx val="1"/>
            <c:bubble3D val="0"/>
            <c:spPr>
              <a:solidFill>
                <a:srgbClr val="FFD966"/>
              </a:solidFill>
            </c:spPr>
            <c:extLst>
              <c:ext xmlns:c16="http://schemas.microsoft.com/office/drawing/2014/chart" uri="{C3380CC4-5D6E-409C-BE32-E72D297353CC}">
                <c16:uniqueId val="{00000003-1364-48A5-BB83-52DED8E190F7}"/>
              </c:ext>
            </c:extLst>
          </c:dPt>
          <c:dPt>
            <c:idx val="2"/>
            <c:bubble3D val="0"/>
            <c:spPr>
              <a:solidFill>
                <a:srgbClr val="FBBC04"/>
              </a:solidFill>
            </c:spPr>
            <c:extLst>
              <c:ext xmlns:c16="http://schemas.microsoft.com/office/drawing/2014/chart" uri="{C3380CC4-5D6E-409C-BE32-E72D297353CC}">
                <c16:uniqueId val="{00000005-1364-48A5-BB83-52DED8E190F7}"/>
              </c:ext>
            </c:extLst>
          </c:dPt>
          <c:dPt>
            <c:idx val="3"/>
            <c:bubble3D val="0"/>
            <c:spPr>
              <a:solidFill>
                <a:srgbClr val="6D9EEB"/>
              </a:solidFill>
            </c:spPr>
            <c:extLst>
              <c:ext xmlns:c16="http://schemas.microsoft.com/office/drawing/2014/chart" uri="{C3380CC4-5D6E-409C-BE32-E72D297353CC}">
                <c16:uniqueId val="{00000007-1364-48A5-BB83-52DED8E190F7}"/>
              </c:ext>
            </c:extLst>
          </c:dPt>
          <c:dPt>
            <c:idx val="4"/>
            <c:bubble3D val="0"/>
            <c:spPr>
              <a:solidFill>
                <a:srgbClr val="FF6D01"/>
              </a:solidFill>
            </c:spPr>
            <c:extLst>
              <c:ext xmlns:c16="http://schemas.microsoft.com/office/drawing/2014/chart" uri="{C3380CC4-5D6E-409C-BE32-E72D297353CC}">
                <c16:uniqueId val="{00000009-1364-48A5-BB83-52DED8E190F7}"/>
              </c:ext>
            </c:extLst>
          </c:dPt>
          <c:cat>
            <c:strRef>
              <c:f>Análisis!$A$49:$A$53</c:f>
              <c:strCache>
                <c:ptCount val="5"/>
                <c:pt idx="0">
                  <c:v>Manos Reparadoras</c:v>
                </c:pt>
                <c:pt idx="1">
                  <c:v>Infraestructura propia</c:v>
                </c:pt>
                <c:pt idx="2">
                  <c:v>Terceros</c:v>
                </c:pt>
                <c:pt idx="3">
                  <c:v>No aplica</c:v>
                </c:pt>
                <c:pt idx="4">
                  <c:v>Otra</c:v>
                </c:pt>
              </c:strCache>
            </c:strRef>
          </c:cat>
          <c:val>
            <c:numRef>
              <c:f>Análisis!$C$49:$C$53</c:f>
              <c:numCache>
                <c:formatCode>0.0%</c:formatCode>
                <c:ptCount val="5"/>
                <c:pt idx="0">
                  <c:v>4.0816326530612242E-2</c:v>
                </c:pt>
                <c:pt idx="1">
                  <c:v>0.36734693877551022</c:v>
                </c:pt>
                <c:pt idx="2">
                  <c:v>4.0816326530612242E-2</c:v>
                </c:pt>
                <c:pt idx="3">
                  <c:v>0.55102040816326525</c:v>
                </c:pt>
                <c:pt idx="4">
                  <c:v>0</c:v>
                </c:pt>
              </c:numCache>
            </c:numRef>
          </c:val>
          <c:extLst>
            <c:ext xmlns:c16="http://schemas.microsoft.com/office/drawing/2014/chart" uri="{C3380CC4-5D6E-409C-BE32-E72D297353CC}">
              <c16:uniqueId val="{0000000A-1364-48A5-BB83-52DED8E190F7}"/>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Canales de venta</a:t>
            </a:r>
          </a:p>
        </c:rich>
      </c:tx>
      <c:overlay val="0"/>
    </c:title>
    <c:autoTitleDeleted val="0"/>
    <c:plotArea>
      <c:layout/>
      <c:pieChart>
        <c:varyColors val="1"/>
        <c:ser>
          <c:idx val="0"/>
          <c:order val="0"/>
          <c:tx>
            <c:strRef>
              <c:f>Análisis!$C$31</c:f>
              <c:strCache>
                <c:ptCount val="1"/>
                <c:pt idx="0">
                  <c:v>%</c:v>
                </c:pt>
              </c:strCache>
            </c:strRef>
          </c:tx>
          <c:dPt>
            <c:idx val="0"/>
            <c:bubble3D val="0"/>
            <c:spPr>
              <a:solidFill>
                <a:srgbClr val="4285F4"/>
              </a:solidFill>
            </c:spPr>
            <c:extLst>
              <c:ext xmlns:c16="http://schemas.microsoft.com/office/drawing/2014/chart" uri="{C3380CC4-5D6E-409C-BE32-E72D297353CC}">
                <c16:uniqueId val="{00000001-9D23-463C-A4E1-0AB36A854B1F}"/>
              </c:ext>
            </c:extLst>
          </c:dPt>
          <c:dPt>
            <c:idx val="1"/>
            <c:bubble3D val="0"/>
            <c:spPr>
              <a:solidFill>
                <a:srgbClr val="FFD966"/>
              </a:solidFill>
            </c:spPr>
            <c:extLst>
              <c:ext xmlns:c16="http://schemas.microsoft.com/office/drawing/2014/chart" uri="{C3380CC4-5D6E-409C-BE32-E72D297353CC}">
                <c16:uniqueId val="{00000003-9D23-463C-A4E1-0AB36A854B1F}"/>
              </c:ext>
            </c:extLst>
          </c:dPt>
          <c:dPt>
            <c:idx val="2"/>
            <c:bubble3D val="0"/>
            <c:spPr>
              <a:solidFill>
                <a:srgbClr val="FBBC04"/>
              </a:solidFill>
            </c:spPr>
            <c:extLst>
              <c:ext xmlns:c16="http://schemas.microsoft.com/office/drawing/2014/chart" uri="{C3380CC4-5D6E-409C-BE32-E72D297353CC}">
                <c16:uniqueId val="{00000005-9D23-463C-A4E1-0AB36A854B1F}"/>
              </c:ext>
            </c:extLst>
          </c:dPt>
          <c:dPt>
            <c:idx val="3"/>
            <c:bubble3D val="0"/>
            <c:spPr>
              <a:solidFill>
                <a:srgbClr val="6D9EEB"/>
              </a:solidFill>
            </c:spPr>
            <c:extLst>
              <c:ext xmlns:c16="http://schemas.microsoft.com/office/drawing/2014/chart" uri="{C3380CC4-5D6E-409C-BE32-E72D297353CC}">
                <c16:uniqueId val="{00000007-9D23-463C-A4E1-0AB36A854B1F}"/>
              </c:ext>
            </c:extLst>
          </c:dPt>
          <c:dPt>
            <c:idx val="4"/>
            <c:bubble3D val="0"/>
            <c:spPr>
              <a:solidFill>
                <a:srgbClr val="FF6D01"/>
              </a:solidFill>
            </c:spPr>
            <c:extLst>
              <c:ext xmlns:c16="http://schemas.microsoft.com/office/drawing/2014/chart" uri="{C3380CC4-5D6E-409C-BE32-E72D297353CC}">
                <c16:uniqueId val="{00000009-9D23-463C-A4E1-0AB36A854B1F}"/>
              </c:ext>
            </c:extLst>
          </c:dPt>
          <c:dPt>
            <c:idx val="5"/>
            <c:bubble3D val="0"/>
            <c:spPr>
              <a:solidFill>
                <a:srgbClr val="46BDC6"/>
              </a:solidFill>
            </c:spPr>
            <c:extLst>
              <c:ext xmlns:c16="http://schemas.microsoft.com/office/drawing/2014/chart" uri="{C3380CC4-5D6E-409C-BE32-E72D297353CC}">
                <c16:uniqueId val="{0000000B-9D23-463C-A4E1-0AB36A854B1F}"/>
              </c:ext>
            </c:extLst>
          </c:dPt>
          <c:cat>
            <c:strRef>
              <c:f>Análisis!$A$32:$A$37</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Análisis!$C$32:$C$37</c:f>
              <c:numCache>
                <c:formatCode>0.0%</c:formatCode>
                <c:ptCount val="6"/>
                <c:pt idx="0">
                  <c:v>0.28888888888888886</c:v>
                </c:pt>
                <c:pt idx="1">
                  <c:v>0.26666666666666666</c:v>
                </c:pt>
                <c:pt idx="2">
                  <c:v>2.2222222222222223E-2</c:v>
                </c:pt>
                <c:pt idx="3">
                  <c:v>0.42222222222222222</c:v>
                </c:pt>
                <c:pt idx="4">
                  <c:v>0</c:v>
                </c:pt>
                <c:pt idx="5">
                  <c:v>0</c:v>
                </c:pt>
              </c:numCache>
            </c:numRef>
          </c:val>
          <c:extLst>
            <c:ext xmlns:c16="http://schemas.microsoft.com/office/drawing/2014/chart" uri="{C3380CC4-5D6E-409C-BE32-E72D297353CC}">
              <c16:uniqueId val="{0000000C-9D23-463C-A4E1-0AB36A854B1F}"/>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mn-lt"/>
              </a:defRPr>
            </a:pPr>
            <a:r>
              <a:rPr lang="es-CO" sz="1400" b="1">
                <a:solidFill>
                  <a:srgbClr val="757575"/>
                </a:solidFill>
                <a:latin typeface="+mn-lt"/>
              </a:rPr>
              <a:t>Recolección</a:t>
            </a:r>
          </a:p>
        </c:rich>
      </c:tx>
      <c:overlay val="0"/>
    </c:title>
    <c:autoTitleDeleted val="0"/>
    <c:plotArea>
      <c:layout>
        <c:manualLayout>
          <c:xMode val="edge"/>
          <c:yMode val="edge"/>
          <c:x val="8.2712764176305076E-2"/>
          <c:y val="0.1285589338831801"/>
          <c:w val="0.73473327898916252"/>
          <c:h val="0.45830896768523516"/>
        </c:manualLayout>
      </c:layout>
      <c:areaChart>
        <c:grouping val="stacked"/>
        <c:varyColors val="1"/>
        <c:ser>
          <c:idx val="0"/>
          <c:order val="0"/>
          <c:tx>
            <c:strRef>
              <c:f>Análisis!$D$9</c:f>
              <c:strCache>
                <c:ptCount val="1"/>
                <c:pt idx="0">
                  <c:v>Abr</c:v>
                </c:pt>
              </c:strCache>
            </c:strRef>
          </c:tx>
          <c:spPr>
            <a:solidFill>
              <a:srgbClr val="4285F4">
                <a:alpha val="30000"/>
              </a:srgbClr>
            </a:solidFill>
            <a:ln cmpd="sng">
              <a:solidFill>
                <a:srgbClr val="4285F4"/>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Análisis!$D$10:$D$28</c:f>
              <c:numCache>
                <c:formatCode>General</c:formatCode>
                <c:ptCount val="19"/>
                <c:pt idx="0">
                  <c:v>4</c:v>
                </c:pt>
                <c:pt idx="1">
                  <c:v>0</c:v>
                </c:pt>
                <c:pt idx="2">
                  <c:v>0</c:v>
                </c:pt>
                <c:pt idx="3">
                  <c:v>618</c:v>
                </c:pt>
                <c:pt idx="4">
                  <c:v>197.2</c:v>
                </c:pt>
                <c:pt idx="5">
                  <c:v>121.2</c:v>
                </c:pt>
                <c:pt idx="6">
                  <c:v>270.3</c:v>
                </c:pt>
                <c:pt idx="7">
                  <c:v>725.7</c:v>
                </c:pt>
                <c:pt idx="8">
                  <c:v>0</c:v>
                </c:pt>
                <c:pt idx="9">
                  <c:v>0</c:v>
                </c:pt>
                <c:pt idx="10">
                  <c:v>0</c:v>
                </c:pt>
                <c:pt idx="11">
                  <c:v>1378</c:v>
                </c:pt>
                <c:pt idx="12">
                  <c:v>1182</c:v>
                </c:pt>
                <c:pt idx="13">
                  <c:v>0</c:v>
                </c:pt>
                <c:pt idx="14">
                  <c:v>0</c:v>
                </c:pt>
                <c:pt idx="15">
                  <c:v>0</c:v>
                </c:pt>
                <c:pt idx="16">
                  <c:v>0</c:v>
                </c:pt>
                <c:pt idx="17">
                  <c:v>167.3</c:v>
                </c:pt>
                <c:pt idx="18">
                  <c:v>53.7</c:v>
                </c:pt>
              </c:numCache>
            </c:numRef>
          </c:val>
          <c:extLst>
            <c:ext xmlns:c16="http://schemas.microsoft.com/office/drawing/2014/chart" uri="{C3380CC4-5D6E-409C-BE32-E72D297353CC}">
              <c16:uniqueId val="{00000000-3F32-417B-AF6F-521A1A9EA8B4}"/>
            </c:ext>
          </c:extLst>
        </c:ser>
        <c:ser>
          <c:idx val="1"/>
          <c:order val="1"/>
          <c:tx>
            <c:strRef>
              <c:f>Análisis!$E$9</c:f>
              <c:strCache>
                <c:ptCount val="1"/>
                <c:pt idx="0">
                  <c:v>May</c:v>
                </c:pt>
              </c:strCache>
            </c:strRef>
          </c:tx>
          <c:spPr>
            <a:solidFill>
              <a:srgbClr val="EA4335">
                <a:alpha val="30000"/>
              </a:srgbClr>
            </a:solidFill>
            <a:ln cmpd="sng">
              <a:solidFill>
                <a:srgbClr val="EA4335"/>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Análisis!$E$10:$E$28</c:f>
              <c:numCache>
                <c:formatCode>General</c:formatCode>
                <c:ptCount val="19"/>
                <c:pt idx="0">
                  <c:v>5</c:v>
                </c:pt>
                <c:pt idx="1">
                  <c:v>0</c:v>
                </c:pt>
                <c:pt idx="2">
                  <c:v>0</c:v>
                </c:pt>
                <c:pt idx="3">
                  <c:v>450.5</c:v>
                </c:pt>
                <c:pt idx="4">
                  <c:v>0</c:v>
                </c:pt>
                <c:pt idx="5">
                  <c:v>135.6</c:v>
                </c:pt>
                <c:pt idx="6">
                  <c:v>234</c:v>
                </c:pt>
                <c:pt idx="7">
                  <c:v>552.20000000000005</c:v>
                </c:pt>
                <c:pt idx="8">
                  <c:v>329.2</c:v>
                </c:pt>
                <c:pt idx="9">
                  <c:v>187</c:v>
                </c:pt>
                <c:pt idx="10">
                  <c:v>0</c:v>
                </c:pt>
                <c:pt idx="11">
                  <c:v>1627</c:v>
                </c:pt>
                <c:pt idx="12">
                  <c:v>850</c:v>
                </c:pt>
                <c:pt idx="13">
                  <c:v>0</c:v>
                </c:pt>
                <c:pt idx="14">
                  <c:v>0</c:v>
                </c:pt>
                <c:pt idx="15">
                  <c:v>0</c:v>
                </c:pt>
                <c:pt idx="16">
                  <c:v>0</c:v>
                </c:pt>
                <c:pt idx="17">
                  <c:v>113.9</c:v>
                </c:pt>
                <c:pt idx="18">
                  <c:v>1571.6</c:v>
                </c:pt>
              </c:numCache>
            </c:numRef>
          </c:val>
          <c:extLst>
            <c:ext xmlns:c16="http://schemas.microsoft.com/office/drawing/2014/chart" uri="{C3380CC4-5D6E-409C-BE32-E72D297353CC}">
              <c16:uniqueId val="{00000001-3F32-417B-AF6F-521A1A9EA8B4}"/>
            </c:ext>
          </c:extLst>
        </c:ser>
        <c:ser>
          <c:idx val="2"/>
          <c:order val="2"/>
          <c:tx>
            <c:strRef>
              <c:f>Análisis!$F$9</c:f>
              <c:strCache>
                <c:ptCount val="1"/>
                <c:pt idx="0">
                  <c:v>Jun</c:v>
                </c:pt>
              </c:strCache>
            </c:strRef>
          </c:tx>
          <c:spPr>
            <a:solidFill>
              <a:srgbClr val="FBBC04">
                <a:alpha val="30000"/>
              </a:srgbClr>
            </a:solidFill>
            <a:ln cmpd="sng">
              <a:solidFill>
                <a:srgbClr val="FBBC04"/>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Análisis!$F$10:$F$28</c:f>
              <c:numCache>
                <c:formatCode>General</c:formatCode>
                <c:ptCount val="19"/>
                <c:pt idx="0">
                  <c:v>6</c:v>
                </c:pt>
                <c:pt idx="1">
                  <c:v>0</c:v>
                </c:pt>
                <c:pt idx="2">
                  <c:v>0</c:v>
                </c:pt>
                <c:pt idx="3">
                  <c:v>400.9</c:v>
                </c:pt>
                <c:pt idx="4">
                  <c:v>146.19999999999999</c:v>
                </c:pt>
                <c:pt idx="5">
                  <c:v>0</c:v>
                </c:pt>
                <c:pt idx="6">
                  <c:v>144</c:v>
                </c:pt>
                <c:pt idx="7">
                  <c:v>522.9</c:v>
                </c:pt>
                <c:pt idx="8">
                  <c:v>0</c:v>
                </c:pt>
                <c:pt idx="9">
                  <c:v>178</c:v>
                </c:pt>
                <c:pt idx="10">
                  <c:v>0</c:v>
                </c:pt>
                <c:pt idx="11">
                  <c:v>1933</c:v>
                </c:pt>
                <c:pt idx="12">
                  <c:v>985</c:v>
                </c:pt>
                <c:pt idx="13">
                  <c:v>0</c:v>
                </c:pt>
                <c:pt idx="14">
                  <c:v>0</c:v>
                </c:pt>
                <c:pt idx="15">
                  <c:v>0</c:v>
                </c:pt>
                <c:pt idx="16">
                  <c:v>0</c:v>
                </c:pt>
                <c:pt idx="17">
                  <c:v>105.7</c:v>
                </c:pt>
                <c:pt idx="18">
                  <c:v>0</c:v>
                </c:pt>
              </c:numCache>
            </c:numRef>
          </c:val>
          <c:extLst>
            <c:ext xmlns:c16="http://schemas.microsoft.com/office/drawing/2014/chart" uri="{C3380CC4-5D6E-409C-BE32-E72D297353CC}">
              <c16:uniqueId val="{00000002-3F32-417B-AF6F-521A1A9EA8B4}"/>
            </c:ext>
          </c:extLst>
        </c:ser>
        <c:ser>
          <c:idx val="3"/>
          <c:order val="3"/>
          <c:tx>
            <c:strRef>
              <c:f>Análisis!$G$9</c:f>
              <c:strCache>
                <c:ptCount val="1"/>
                <c:pt idx="0">
                  <c:v>Jul</c:v>
                </c:pt>
              </c:strCache>
            </c:strRef>
          </c:tx>
          <c:spPr>
            <a:solidFill>
              <a:srgbClr val="34A853">
                <a:alpha val="30000"/>
              </a:srgbClr>
            </a:solidFill>
            <a:ln cmpd="sng">
              <a:solidFill>
                <a:srgbClr val="34A853"/>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Análisis!$G$10:$G$28</c:f>
              <c:numCache>
                <c:formatCode>General</c:formatCode>
                <c:ptCount val="19"/>
                <c:pt idx="0">
                  <c:v>7</c:v>
                </c:pt>
                <c:pt idx="1">
                  <c:v>109.4</c:v>
                </c:pt>
                <c:pt idx="2">
                  <c:v>0</c:v>
                </c:pt>
                <c:pt idx="3">
                  <c:v>487.4</c:v>
                </c:pt>
                <c:pt idx="4">
                  <c:v>260.60000000000002</c:v>
                </c:pt>
                <c:pt idx="5">
                  <c:v>68.8</c:v>
                </c:pt>
                <c:pt idx="6">
                  <c:v>595</c:v>
                </c:pt>
                <c:pt idx="7">
                  <c:v>1316.6</c:v>
                </c:pt>
                <c:pt idx="8">
                  <c:v>411.9</c:v>
                </c:pt>
                <c:pt idx="9">
                  <c:v>306</c:v>
                </c:pt>
                <c:pt idx="10">
                  <c:v>0</c:v>
                </c:pt>
                <c:pt idx="11">
                  <c:v>1868</c:v>
                </c:pt>
                <c:pt idx="12">
                  <c:v>1246</c:v>
                </c:pt>
                <c:pt idx="13">
                  <c:v>0</c:v>
                </c:pt>
                <c:pt idx="14">
                  <c:v>0</c:v>
                </c:pt>
                <c:pt idx="15">
                  <c:v>0</c:v>
                </c:pt>
                <c:pt idx="16">
                  <c:v>0</c:v>
                </c:pt>
                <c:pt idx="17">
                  <c:v>72.900000000000006</c:v>
                </c:pt>
                <c:pt idx="18">
                  <c:v>0</c:v>
                </c:pt>
              </c:numCache>
            </c:numRef>
          </c:val>
          <c:extLst>
            <c:ext xmlns:c16="http://schemas.microsoft.com/office/drawing/2014/chart" uri="{C3380CC4-5D6E-409C-BE32-E72D297353CC}">
              <c16:uniqueId val="{00000003-3F32-417B-AF6F-521A1A9EA8B4}"/>
            </c:ext>
          </c:extLst>
        </c:ser>
        <c:ser>
          <c:idx val="4"/>
          <c:order val="4"/>
          <c:tx>
            <c:strRef>
              <c:f>Análisis!$H$9</c:f>
              <c:strCache>
                <c:ptCount val="1"/>
                <c:pt idx="0">
                  <c:v>Ago</c:v>
                </c:pt>
              </c:strCache>
            </c:strRef>
          </c:tx>
          <c:spPr>
            <a:solidFill>
              <a:srgbClr val="FF6D01">
                <a:alpha val="30000"/>
              </a:srgbClr>
            </a:solidFill>
            <a:ln cmpd="sng">
              <a:solidFill>
                <a:srgbClr val="FF6D01"/>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Análisis!$H$10:$H$28</c:f>
              <c:numCache>
                <c:formatCode>General</c:formatCode>
                <c:ptCount val="19"/>
                <c:pt idx="0">
                  <c:v>8</c:v>
                </c:pt>
                <c:pt idx="1">
                  <c:v>0</c:v>
                </c:pt>
                <c:pt idx="2">
                  <c:v>0</c:v>
                </c:pt>
                <c:pt idx="3">
                  <c:v>0</c:v>
                </c:pt>
                <c:pt idx="4">
                  <c:v>0</c:v>
                </c:pt>
                <c:pt idx="5">
                  <c:v>76.400000000000006</c:v>
                </c:pt>
                <c:pt idx="6">
                  <c:v>0</c:v>
                </c:pt>
                <c:pt idx="7">
                  <c:v>0</c:v>
                </c:pt>
                <c:pt idx="8">
                  <c:v>0</c:v>
                </c:pt>
                <c:pt idx="9">
                  <c:v>0</c:v>
                </c:pt>
                <c:pt idx="10">
                  <c:v>0</c:v>
                </c:pt>
                <c:pt idx="11">
                  <c:v>2332</c:v>
                </c:pt>
                <c:pt idx="12">
                  <c:v>0</c:v>
                </c:pt>
                <c:pt idx="13">
                  <c:v>0</c:v>
                </c:pt>
                <c:pt idx="14">
                  <c:v>0</c:v>
                </c:pt>
                <c:pt idx="15">
                  <c:v>0</c:v>
                </c:pt>
                <c:pt idx="16">
                  <c:v>0</c:v>
                </c:pt>
                <c:pt idx="17">
                  <c:v>0</c:v>
                </c:pt>
                <c:pt idx="18">
                  <c:v>17.5</c:v>
                </c:pt>
              </c:numCache>
            </c:numRef>
          </c:val>
          <c:extLst>
            <c:ext xmlns:c16="http://schemas.microsoft.com/office/drawing/2014/chart" uri="{C3380CC4-5D6E-409C-BE32-E72D297353CC}">
              <c16:uniqueId val="{00000004-3F32-417B-AF6F-521A1A9EA8B4}"/>
            </c:ext>
          </c:extLst>
        </c:ser>
        <c:ser>
          <c:idx val="5"/>
          <c:order val="5"/>
          <c:tx>
            <c:strRef>
              <c:f>Análisis!$I$9</c:f>
              <c:strCache>
                <c:ptCount val="1"/>
                <c:pt idx="0">
                  <c:v>Sep</c:v>
                </c:pt>
              </c:strCache>
            </c:strRef>
          </c:tx>
          <c:spPr>
            <a:solidFill>
              <a:srgbClr val="46BDC6">
                <a:alpha val="30000"/>
              </a:srgbClr>
            </a:solidFill>
            <a:ln cmpd="sng">
              <a:solidFill>
                <a:srgbClr val="46BDC6"/>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Análisis!$I$10:$I$28</c:f>
              <c:numCache>
                <c:formatCode>General</c:formatCode>
                <c:ptCount val="19"/>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5-3F32-417B-AF6F-521A1A9EA8B4}"/>
            </c:ext>
          </c:extLst>
        </c:ser>
        <c:ser>
          <c:idx val="6"/>
          <c:order val="6"/>
          <c:tx>
            <c:strRef>
              <c:f>Análisis!$J$9</c:f>
              <c:strCache>
                <c:ptCount val="1"/>
                <c:pt idx="0">
                  <c:v>Oct</c:v>
                </c:pt>
              </c:strCache>
            </c:strRef>
          </c:tx>
          <c:spPr>
            <a:solidFill>
              <a:srgbClr val="7BAAF7">
                <a:alpha val="30000"/>
              </a:srgbClr>
            </a:solidFill>
            <a:ln cmpd="sng">
              <a:solidFill>
                <a:srgbClr val="7BAAF7"/>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Análisis!$J$10:$J$28</c:f>
              <c:numCache>
                <c:formatCode>General</c:formatCode>
                <c:ptCount val="19"/>
                <c:pt idx="0">
                  <c:v>10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6-3F32-417B-AF6F-521A1A9EA8B4}"/>
            </c:ext>
          </c:extLst>
        </c:ser>
        <c:ser>
          <c:idx val="7"/>
          <c:order val="7"/>
          <c:tx>
            <c:strRef>
              <c:f>Análisis!$K$9</c:f>
              <c:strCache>
                <c:ptCount val="1"/>
                <c:pt idx="0">
                  <c:v>Nov</c:v>
                </c:pt>
              </c:strCache>
            </c:strRef>
          </c:tx>
          <c:spPr>
            <a:solidFill>
              <a:srgbClr val="F07B72">
                <a:alpha val="30000"/>
              </a:srgbClr>
            </a:solidFill>
            <a:ln cmpd="sng">
              <a:solidFill>
                <a:srgbClr val="F07B72"/>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Análisis!$K$10:$K$28</c:f>
              <c:numCache>
                <c:formatCode>General</c:formatCode>
                <c:ptCount val="19"/>
                <c:pt idx="0">
                  <c:v>11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7-3F32-417B-AF6F-521A1A9EA8B4}"/>
            </c:ext>
          </c:extLst>
        </c:ser>
        <c:ser>
          <c:idx val="8"/>
          <c:order val="8"/>
          <c:tx>
            <c:strRef>
              <c:f>Análisis!$L$9</c:f>
              <c:strCache>
                <c:ptCount val="1"/>
                <c:pt idx="0">
                  <c:v>Dic</c:v>
                </c:pt>
              </c:strCache>
            </c:strRef>
          </c:tx>
          <c:spPr>
            <a:solidFill>
              <a:srgbClr val="FCD04F">
                <a:alpha val="30000"/>
              </a:srgbClr>
            </a:solidFill>
            <a:ln cmpd="sng">
              <a:solidFill>
                <a:srgbClr val="FCD04F"/>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Análisis!$L$10:$L$28</c:f>
              <c:numCache>
                <c:formatCode>General</c:formatCode>
                <c:ptCount val="19"/>
                <c:pt idx="0">
                  <c:v>12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8-3F32-417B-AF6F-521A1A9EA8B4}"/>
            </c:ext>
          </c:extLst>
        </c:ser>
        <c:dLbls>
          <c:showLegendKey val="0"/>
          <c:showVal val="0"/>
          <c:showCatName val="0"/>
          <c:showSerName val="0"/>
          <c:showPercent val="0"/>
          <c:showBubbleSize val="0"/>
        </c:dLbls>
        <c:axId val="596817279"/>
        <c:axId val="1410472603"/>
      </c:areaChart>
      <c:catAx>
        <c:axId val="596817279"/>
        <c:scaling>
          <c:orientation val="minMax"/>
        </c:scaling>
        <c:delete val="0"/>
        <c:axPos val="b"/>
        <c:title>
          <c:tx>
            <c:rich>
              <a:bodyPr/>
              <a:lstStyle/>
              <a:p>
                <a:pPr lvl="0">
                  <a:defRPr b="0">
                    <a:solidFill>
                      <a:srgbClr val="000000"/>
                    </a:solidFill>
                    <a:latin typeface="+mn-lt"/>
                  </a:defRPr>
                </a:pPr>
                <a:r>
                  <a:rPr lang="es-CO" b="0">
                    <a:solidFill>
                      <a:srgbClr val="000000"/>
                    </a:solidFill>
                    <a:latin typeface="+mn-lt"/>
                  </a:rPr>
                  <a:t>Punto</a:t>
                </a:r>
              </a:p>
            </c:rich>
          </c:tx>
          <c:overlay val="0"/>
        </c:title>
        <c:numFmt formatCode="General" sourceLinked="1"/>
        <c:majorTickMark val="none"/>
        <c:minorTickMark val="none"/>
        <c:tickLblPos val="nextTo"/>
        <c:txPr>
          <a:bodyPr rot="-5400000"/>
          <a:lstStyle/>
          <a:p>
            <a:pPr lvl="0">
              <a:defRPr sz="800" b="0">
                <a:solidFill>
                  <a:srgbClr val="000000"/>
                </a:solidFill>
                <a:latin typeface="+mn-lt"/>
              </a:defRPr>
            </a:pPr>
            <a:endParaRPr lang="es-CO"/>
          </a:p>
        </c:txPr>
        <c:crossAx val="1410472603"/>
        <c:crosses val="autoZero"/>
        <c:auto val="1"/>
        <c:lblAlgn val="ctr"/>
        <c:lblOffset val="100"/>
        <c:noMultiLvlLbl val="1"/>
      </c:catAx>
      <c:valAx>
        <c:axId val="141047260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596817279"/>
        <c:crosses val="autoZero"/>
        <c:crossBetween val="midCat"/>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lang="es-CO" sz="1600" b="1">
                <a:solidFill>
                  <a:srgbClr val="757575"/>
                </a:solidFill>
                <a:latin typeface="+mn-lt"/>
              </a:rPr>
              <a:t>Recolección de material 2025 </a:t>
            </a:r>
          </a:p>
        </c:rich>
      </c:tx>
      <c:overlay val="0"/>
    </c:title>
    <c:autoTitleDeleted val="0"/>
    <c:plotArea>
      <c:layout>
        <c:manualLayout>
          <c:xMode val="edge"/>
          <c:yMode val="edge"/>
          <c:x val="0.14131813909774432"/>
          <c:y val="0.12957610789980728"/>
          <c:w val="0.70736607142857144"/>
          <c:h val="0.66724470134874758"/>
        </c:manualLayout>
      </c:layout>
      <c:barChart>
        <c:barDir val="bar"/>
        <c:grouping val="stacked"/>
        <c:varyColors val="1"/>
        <c:ser>
          <c:idx val="0"/>
          <c:order val="0"/>
          <c:tx>
            <c:strRef>
              <c:f>Análisis!$D$1</c:f>
              <c:strCache>
                <c:ptCount val="1"/>
                <c:pt idx="0">
                  <c:v>Abr</c:v>
                </c:pt>
              </c:strCache>
            </c:strRef>
          </c:tx>
          <c:spPr>
            <a:solidFill>
              <a:schemeClr val="accent1"/>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5"/>
                <c:pt idx="1">
                  <c:v>Antiferia</c:v>
                </c:pt>
                <c:pt idx="2">
                  <c:v>Boton second life</c:v>
                </c:pt>
                <c:pt idx="3">
                  <c:v>Closeando</c:v>
                </c:pt>
                <c:pt idx="4">
                  <c:v>Recupera CO</c:v>
                </c:pt>
              </c:strCache>
            </c:strRef>
          </c:cat>
          <c:val>
            <c:numRef>
              <c:f>Análisis!$D$2:$D$6</c:f>
              <c:numCache>
                <c:formatCode>General</c:formatCode>
                <c:ptCount val="5"/>
                <c:pt idx="0">
                  <c:v>4</c:v>
                </c:pt>
                <c:pt idx="1">
                  <c:v>221</c:v>
                </c:pt>
                <c:pt idx="2">
                  <c:v>618</c:v>
                </c:pt>
                <c:pt idx="3">
                  <c:v>2830.3</c:v>
                </c:pt>
                <c:pt idx="4">
                  <c:v>1044.1000000000001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1DE-4DC7-8C82-1F7D144D4CFE}"/>
            </c:ext>
          </c:extLst>
        </c:ser>
        <c:ser>
          <c:idx val="1"/>
          <c:order val="1"/>
          <c:tx>
            <c:strRef>
              <c:f>Análisis!$E$1</c:f>
              <c:strCache>
                <c:ptCount val="1"/>
                <c:pt idx="0">
                  <c:v>May</c:v>
                </c:pt>
              </c:strCache>
            </c:strRef>
          </c:tx>
          <c:spPr>
            <a:solidFill>
              <a:schemeClr val="accent2"/>
            </a:solidFill>
            <a:ln cmpd="sng">
              <a:solidFill>
                <a:srgbClr val="000000"/>
              </a:solidFill>
            </a:ln>
          </c:spPr>
          <c:invertIfNegative val="1"/>
          <c:dPt>
            <c:idx val="3"/>
            <c:invertIfNegative val="1"/>
            <c:bubble3D val="0"/>
            <c:extLst>
              <c:ext xmlns:c16="http://schemas.microsoft.com/office/drawing/2014/chart" uri="{C3380CC4-5D6E-409C-BE32-E72D297353CC}">
                <c16:uniqueId val="{00000001-A1DE-4DC7-8C82-1F7D144D4CFE}"/>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5"/>
                <c:pt idx="1">
                  <c:v>Antiferia</c:v>
                </c:pt>
                <c:pt idx="2">
                  <c:v>Boton second life</c:v>
                </c:pt>
                <c:pt idx="3">
                  <c:v>Closeando</c:v>
                </c:pt>
                <c:pt idx="4">
                  <c:v>Recupera CO</c:v>
                </c:pt>
              </c:strCache>
            </c:strRef>
          </c:cat>
          <c:val>
            <c:numRef>
              <c:f>Análisis!$E$2:$E$6</c:f>
              <c:numCache>
                <c:formatCode>General</c:formatCode>
                <c:ptCount val="5"/>
                <c:pt idx="0">
                  <c:v>5</c:v>
                </c:pt>
                <c:pt idx="1">
                  <c:v>1685.5</c:v>
                </c:pt>
                <c:pt idx="2">
                  <c:v>779.7</c:v>
                </c:pt>
                <c:pt idx="3">
                  <c:v>2898</c:v>
                </c:pt>
                <c:pt idx="4">
                  <c:v>687.80000000000007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A1DE-4DC7-8C82-1F7D144D4CFE}"/>
            </c:ext>
          </c:extLst>
        </c:ser>
        <c:ser>
          <c:idx val="2"/>
          <c:order val="2"/>
          <c:tx>
            <c:strRef>
              <c:f>Análisis!$F$1</c:f>
              <c:strCache>
                <c:ptCount val="1"/>
                <c:pt idx="0">
                  <c:v>Jun</c:v>
                </c:pt>
              </c:strCache>
            </c:strRef>
          </c:tx>
          <c:spPr>
            <a:solidFill>
              <a:schemeClr val="accent3"/>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Análisis!$F$2:$F$6</c:f>
              <c:numCache>
                <c:formatCode>General</c:formatCode>
                <c:ptCount val="5"/>
                <c:pt idx="0">
                  <c:v>6</c:v>
                </c:pt>
                <c:pt idx="1">
                  <c:v>105.7</c:v>
                </c:pt>
                <c:pt idx="2">
                  <c:v>400.9</c:v>
                </c:pt>
                <c:pt idx="3">
                  <c:v>3240</c:v>
                </c:pt>
                <c:pt idx="4">
                  <c:v>669.09999999999991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A1DE-4DC7-8C82-1F7D144D4CFE}"/>
            </c:ext>
          </c:extLst>
        </c:ser>
        <c:ser>
          <c:idx val="3"/>
          <c:order val="3"/>
          <c:tx>
            <c:strRef>
              <c:f>Análisis!$G$1</c:f>
              <c:strCache>
                <c:ptCount val="1"/>
                <c:pt idx="0">
                  <c:v>Jul</c:v>
                </c:pt>
              </c:strCache>
            </c:strRef>
          </c:tx>
          <c:spPr>
            <a:solidFill>
              <a:schemeClr val="accent4"/>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Análisis!$G$2:$G$6</c:f>
              <c:numCache>
                <c:formatCode>General</c:formatCode>
                <c:ptCount val="5"/>
                <c:pt idx="0">
                  <c:v>7</c:v>
                </c:pt>
                <c:pt idx="1">
                  <c:v>182.3</c:v>
                </c:pt>
                <c:pt idx="2">
                  <c:v>899.3</c:v>
                </c:pt>
                <c:pt idx="3">
                  <c:v>4015</c:v>
                </c:pt>
                <c:pt idx="4">
                  <c:v>1646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A1DE-4DC7-8C82-1F7D144D4CFE}"/>
            </c:ext>
          </c:extLst>
        </c:ser>
        <c:ser>
          <c:idx val="4"/>
          <c:order val="4"/>
          <c:tx>
            <c:strRef>
              <c:f>Análisis!$H$1</c:f>
              <c:strCache>
                <c:ptCount val="1"/>
                <c:pt idx="0">
                  <c:v>Ago</c:v>
                </c:pt>
              </c:strCache>
            </c:strRef>
          </c:tx>
          <c:spPr>
            <a:solidFill>
              <a:schemeClr val="accent5"/>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Análisis!$H$2:$H$6</c:f>
              <c:numCache>
                <c:formatCode>General</c:formatCode>
                <c:ptCount val="5"/>
                <c:pt idx="0">
                  <c:v>8</c:v>
                </c:pt>
                <c:pt idx="1">
                  <c:v>17.5</c:v>
                </c:pt>
                <c:pt idx="2">
                  <c:v>0</c:v>
                </c:pt>
                <c:pt idx="3">
                  <c:v>2332</c:v>
                </c:pt>
                <c:pt idx="4">
                  <c:v>76.400000000000006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A1DE-4DC7-8C82-1F7D144D4CFE}"/>
            </c:ext>
          </c:extLst>
        </c:ser>
        <c:ser>
          <c:idx val="5"/>
          <c:order val="5"/>
          <c:tx>
            <c:strRef>
              <c:f>Análisis!$I$1</c:f>
              <c:strCache>
                <c:ptCount val="1"/>
                <c:pt idx="0">
                  <c:v>Sep</c:v>
                </c:pt>
              </c:strCache>
            </c:strRef>
          </c:tx>
          <c:spPr>
            <a:solidFill>
              <a:schemeClr val="accent6"/>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Análisis!$I$2:$I$6</c:f>
              <c:numCache>
                <c:formatCode>General</c:formatCode>
                <c:ptCount val="5"/>
                <c:pt idx="0">
                  <c:v>9</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A1DE-4DC7-8C82-1F7D144D4CFE}"/>
            </c:ext>
          </c:extLst>
        </c:ser>
        <c:ser>
          <c:idx val="6"/>
          <c:order val="6"/>
          <c:tx>
            <c:strRef>
              <c:f>Análisis!$J$1</c:f>
              <c:strCache>
                <c:ptCount val="1"/>
                <c:pt idx="0">
                  <c:v>Oct</c:v>
                </c:pt>
              </c:strCache>
            </c:strRef>
          </c:tx>
          <c:spPr>
            <a:solidFill>
              <a:schemeClr val="accent1">
                <a:lumOff val="30000"/>
              </a:schemeClr>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Análisis!$J$2:$J$6</c:f>
              <c:numCache>
                <c:formatCode>General</c:formatCode>
                <c:ptCount val="5"/>
                <c:pt idx="0">
                  <c:v>10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A1DE-4DC7-8C82-1F7D144D4CFE}"/>
            </c:ext>
          </c:extLst>
        </c:ser>
        <c:ser>
          <c:idx val="7"/>
          <c:order val="7"/>
          <c:tx>
            <c:strRef>
              <c:f>Análisis!$K$1</c:f>
              <c:strCache>
                <c:ptCount val="1"/>
                <c:pt idx="0">
                  <c:v>Nov</c:v>
                </c:pt>
              </c:strCache>
            </c:strRef>
          </c:tx>
          <c:spPr>
            <a:solidFill>
              <a:schemeClr val="accent2">
                <a:lumOff val="30000"/>
              </a:schemeClr>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Análisis!$K$2:$K$6</c:f>
              <c:numCache>
                <c:formatCode>General</c:formatCode>
                <c:ptCount val="5"/>
                <c:pt idx="0">
                  <c:v>11</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A1DE-4DC7-8C82-1F7D144D4CFE}"/>
            </c:ext>
          </c:extLst>
        </c:ser>
        <c:ser>
          <c:idx val="8"/>
          <c:order val="8"/>
          <c:tx>
            <c:strRef>
              <c:f>Análisis!$L$1</c:f>
              <c:strCache>
                <c:ptCount val="1"/>
                <c:pt idx="0">
                  <c:v>Dic</c:v>
                </c:pt>
              </c:strCache>
            </c:strRef>
          </c:tx>
          <c:spPr>
            <a:solidFill>
              <a:schemeClr val="accent3">
                <a:lumOff val="30000"/>
              </a:schemeClr>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Análisis!$L$2:$L$6</c:f>
              <c:numCache>
                <c:formatCode>General</c:formatCode>
                <c:ptCount val="5"/>
                <c:pt idx="0">
                  <c:v>12</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A1DE-4DC7-8C82-1F7D144D4CFE}"/>
            </c:ext>
          </c:extLst>
        </c:ser>
        <c:dLbls>
          <c:showLegendKey val="0"/>
          <c:showVal val="0"/>
          <c:showCatName val="0"/>
          <c:showSerName val="0"/>
          <c:showPercent val="0"/>
          <c:showBubbleSize val="0"/>
        </c:dLbls>
        <c:gapWidth val="150"/>
        <c:overlap val="100"/>
        <c:axId val="1765740468"/>
        <c:axId val="1963560743"/>
      </c:barChart>
      <c:catAx>
        <c:axId val="1765740468"/>
        <c:scaling>
          <c:orientation val="maxMin"/>
        </c:scaling>
        <c:delete val="0"/>
        <c:axPos val="l"/>
        <c:title>
          <c:tx>
            <c:rich>
              <a:bodyPr/>
              <a:lstStyle/>
              <a:p>
                <a:pPr lvl="0">
                  <a:defRPr sz="1400" b="1">
                    <a:solidFill>
                      <a:srgbClr val="BDBDBD"/>
                    </a:solidFill>
                    <a:latin typeface="+mn-lt"/>
                  </a:defRPr>
                </a:pPr>
                <a:r>
                  <a:rPr lang="es-CO"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963560743"/>
        <c:crosses val="autoZero"/>
        <c:auto val="1"/>
        <c:lblAlgn val="ctr"/>
        <c:lblOffset val="100"/>
        <c:noMultiLvlLbl val="1"/>
      </c:catAx>
      <c:valAx>
        <c:axId val="1963560743"/>
        <c:scaling>
          <c:orientation val="minMax"/>
          <c:max val="3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lang="es-CO"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765740468"/>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lang="es-CO" sz="1800" b="1">
                <a:solidFill>
                  <a:srgbClr val="757575"/>
                </a:solidFill>
                <a:latin typeface="+mn-lt"/>
              </a:rPr>
              <a:t>Puntos posconsumo</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B891-4C64-8633-B3B2E4F03ADC}"/>
              </c:ext>
            </c:extLst>
          </c:dPt>
          <c:dPt>
            <c:idx val="1"/>
            <c:bubble3D val="0"/>
            <c:spPr>
              <a:solidFill>
                <a:srgbClr val="EA4335"/>
              </a:solidFill>
            </c:spPr>
            <c:extLst>
              <c:ext xmlns:c16="http://schemas.microsoft.com/office/drawing/2014/chart" uri="{C3380CC4-5D6E-409C-BE32-E72D297353CC}">
                <c16:uniqueId val="{00000003-B891-4C64-8633-B3B2E4F03ADC}"/>
              </c:ext>
            </c:extLst>
          </c:dPt>
          <c:dPt>
            <c:idx val="2"/>
            <c:bubble3D val="0"/>
            <c:spPr>
              <a:solidFill>
                <a:srgbClr val="FBBC04"/>
              </a:solidFill>
            </c:spPr>
            <c:extLst>
              <c:ext xmlns:c16="http://schemas.microsoft.com/office/drawing/2014/chart" uri="{C3380CC4-5D6E-409C-BE32-E72D297353CC}">
                <c16:uniqueId val="{00000005-B891-4C64-8633-B3B2E4F03ADC}"/>
              </c:ext>
            </c:extLst>
          </c:dPt>
          <c:dPt>
            <c:idx val="3"/>
            <c:bubble3D val="0"/>
            <c:spPr>
              <a:solidFill>
                <a:srgbClr val="34A853"/>
              </a:solidFill>
            </c:spPr>
            <c:extLst>
              <c:ext xmlns:c16="http://schemas.microsoft.com/office/drawing/2014/chart" uri="{C3380CC4-5D6E-409C-BE32-E72D297353CC}">
                <c16:uniqueId val="{00000007-B891-4C64-8633-B3B2E4F03ADC}"/>
              </c:ext>
            </c:extLst>
          </c:dPt>
          <c:dPt>
            <c:idx val="4"/>
            <c:bubble3D val="0"/>
            <c:spPr>
              <a:solidFill>
                <a:srgbClr val="FF6D01"/>
              </a:solidFill>
            </c:spPr>
            <c:extLst>
              <c:ext xmlns:c16="http://schemas.microsoft.com/office/drawing/2014/chart" uri="{C3380CC4-5D6E-409C-BE32-E72D297353CC}">
                <c16:uniqueId val="{00000009-B891-4C64-8633-B3B2E4F03ADC}"/>
              </c:ext>
            </c:extLst>
          </c:dPt>
          <c:dPt>
            <c:idx val="5"/>
            <c:bubble3D val="0"/>
            <c:spPr>
              <a:solidFill>
                <a:srgbClr val="46BDC6"/>
              </a:solidFill>
            </c:spPr>
            <c:extLst>
              <c:ext xmlns:c16="http://schemas.microsoft.com/office/drawing/2014/chart" uri="{C3380CC4-5D6E-409C-BE32-E72D297353CC}">
                <c16:uniqueId val="{0000000B-B891-4C64-8633-B3B2E4F03ADC}"/>
              </c:ext>
            </c:extLst>
          </c:dPt>
          <c:dPt>
            <c:idx val="6"/>
            <c:bubble3D val="0"/>
            <c:spPr>
              <a:solidFill>
                <a:srgbClr val="7BAAF7"/>
              </a:solidFill>
            </c:spPr>
            <c:extLst>
              <c:ext xmlns:c16="http://schemas.microsoft.com/office/drawing/2014/chart" uri="{C3380CC4-5D6E-409C-BE32-E72D297353CC}">
                <c16:uniqueId val="{0000000D-B891-4C64-8633-B3B2E4F03ADC}"/>
              </c:ext>
            </c:extLst>
          </c:dPt>
          <c:dPt>
            <c:idx val="7"/>
            <c:bubble3D val="0"/>
            <c:spPr>
              <a:solidFill>
                <a:srgbClr val="F07B72"/>
              </a:solidFill>
            </c:spPr>
            <c:extLst>
              <c:ext xmlns:c16="http://schemas.microsoft.com/office/drawing/2014/chart" uri="{C3380CC4-5D6E-409C-BE32-E72D297353CC}">
                <c16:uniqueId val="{0000000F-B891-4C64-8633-B3B2E4F03ADC}"/>
              </c:ext>
            </c:extLst>
          </c:dPt>
          <c:dPt>
            <c:idx val="8"/>
            <c:bubble3D val="0"/>
            <c:spPr>
              <a:solidFill>
                <a:srgbClr val="FCD04F"/>
              </a:solidFill>
            </c:spPr>
            <c:extLst>
              <c:ext xmlns:c16="http://schemas.microsoft.com/office/drawing/2014/chart" uri="{C3380CC4-5D6E-409C-BE32-E72D297353CC}">
                <c16:uniqueId val="{00000011-B891-4C64-8633-B3B2E4F03ADC}"/>
              </c:ext>
            </c:extLst>
          </c:dPt>
          <c:dPt>
            <c:idx val="9"/>
            <c:bubble3D val="0"/>
            <c:spPr>
              <a:solidFill>
                <a:srgbClr val="71C287"/>
              </a:solidFill>
            </c:spPr>
            <c:extLst>
              <c:ext xmlns:c16="http://schemas.microsoft.com/office/drawing/2014/chart" uri="{C3380CC4-5D6E-409C-BE32-E72D297353CC}">
                <c16:uniqueId val="{00000013-B891-4C64-8633-B3B2E4F03ADC}"/>
              </c:ext>
            </c:extLst>
          </c:dPt>
          <c:dPt>
            <c:idx val="10"/>
            <c:bubble3D val="0"/>
            <c:spPr>
              <a:solidFill>
                <a:srgbClr val="FF994D"/>
              </a:solidFill>
            </c:spPr>
            <c:extLst>
              <c:ext xmlns:c16="http://schemas.microsoft.com/office/drawing/2014/chart" uri="{C3380CC4-5D6E-409C-BE32-E72D297353CC}">
                <c16:uniqueId val="{00000015-B891-4C64-8633-B3B2E4F03ADC}"/>
              </c:ext>
            </c:extLst>
          </c:dPt>
          <c:dPt>
            <c:idx val="11"/>
            <c:bubble3D val="0"/>
            <c:spPr>
              <a:solidFill>
                <a:srgbClr val="7ED1D7"/>
              </a:solidFill>
            </c:spPr>
            <c:extLst>
              <c:ext xmlns:c16="http://schemas.microsoft.com/office/drawing/2014/chart" uri="{C3380CC4-5D6E-409C-BE32-E72D297353CC}">
                <c16:uniqueId val="{00000017-B891-4C64-8633-B3B2E4F03ADC}"/>
              </c:ext>
            </c:extLst>
          </c:dPt>
          <c:dPt>
            <c:idx val="12"/>
            <c:bubble3D val="0"/>
            <c:spPr>
              <a:solidFill>
                <a:srgbClr val="B3CEFB"/>
              </a:solidFill>
            </c:spPr>
            <c:extLst>
              <c:ext xmlns:c16="http://schemas.microsoft.com/office/drawing/2014/chart" uri="{C3380CC4-5D6E-409C-BE32-E72D297353CC}">
                <c16:uniqueId val="{00000019-B891-4C64-8633-B3B2E4F03ADC}"/>
              </c:ext>
            </c:extLst>
          </c:dPt>
          <c:dPt>
            <c:idx val="13"/>
            <c:bubble3D val="0"/>
            <c:spPr>
              <a:solidFill>
                <a:srgbClr val="F7B4AE"/>
              </a:solidFill>
            </c:spPr>
            <c:extLst>
              <c:ext xmlns:c16="http://schemas.microsoft.com/office/drawing/2014/chart" uri="{C3380CC4-5D6E-409C-BE32-E72D297353CC}">
                <c16:uniqueId val="{0000001B-B891-4C64-8633-B3B2E4F03ADC}"/>
              </c:ext>
            </c:extLst>
          </c:dPt>
          <c:dPt>
            <c:idx val="14"/>
            <c:bubble3D val="0"/>
            <c:spPr>
              <a:solidFill>
                <a:srgbClr val="FDE49B"/>
              </a:solidFill>
            </c:spPr>
            <c:extLst>
              <c:ext xmlns:c16="http://schemas.microsoft.com/office/drawing/2014/chart" uri="{C3380CC4-5D6E-409C-BE32-E72D297353CC}">
                <c16:uniqueId val="{0000001D-B891-4C64-8633-B3B2E4F03ADC}"/>
              </c:ext>
            </c:extLst>
          </c:dPt>
          <c:dPt>
            <c:idx val="15"/>
            <c:bubble3D val="0"/>
            <c:spPr>
              <a:solidFill>
                <a:srgbClr val="AEDCBA"/>
              </a:solidFill>
            </c:spPr>
            <c:extLst>
              <c:ext xmlns:c16="http://schemas.microsoft.com/office/drawing/2014/chart" uri="{C3380CC4-5D6E-409C-BE32-E72D297353CC}">
                <c16:uniqueId val="{0000001F-B891-4C64-8633-B3B2E4F03ADC}"/>
              </c:ext>
            </c:extLst>
          </c:dPt>
          <c:dPt>
            <c:idx val="16"/>
            <c:bubble3D val="0"/>
            <c:spPr>
              <a:solidFill>
                <a:srgbClr val="FFC599"/>
              </a:solidFill>
            </c:spPr>
            <c:extLst>
              <c:ext xmlns:c16="http://schemas.microsoft.com/office/drawing/2014/chart" uri="{C3380CC4-5D6E-409C-BE32-E72D297353CC}">
                <c16:uniqueId val="{00000021-B891-4C64-8633-B3B2E4F03ADC}"/>
              </c:ext>
            </c:extLst>
          </c:dPt>
          <c:dPt>
            <c:idx val="17"/>
            <c:bubble3D val="0"/>
            <c:spPr>
              <a:solidFill>
                <a:srgbClr val="B5E5E8"/>
              </a:solidFill>
            </c:spPr>
            <c:extLst>
              <c:ext xmlns:c16="http://schemas.microsoft.com/office/drawing/2014/chart" uri="{C3380CC4-5D6E-409C-BE32-E72D297353CC}">
                <c16:uniqueId val="{00000023-B891-4C64-8633-B3B2E4F03ADC}"/>
              </c:ext>
            </c:extLst>
          </c:dPt>
          <c:cat>
            <c:strRef>
              <c:f>Análisis!$A$11:$A$28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Análisis!$C$11:$C$28</c:f>
              <c:numCache>
                <c:formatCode>0.0%</c:formatCode>
                <c:ptCount val="18"/>
                <c:pt idx="0">
                  <c:v>4.4930714702282682E-3</c:v>
                </c:pt>
                <c:pt idx="1">
                  <c:v>0</c:v>
                </c:pt>
                <c:pt idx="2">
                  <c:v>8.036601693731879E-2</c:v>
                </c:pt>
                <c:pt idx="3">
                  <c:v>2.48063543694504E-2</c:v>
                </c:pt>
                <c:pt idx="4">
                  <c:v>1.6510189497548115E-2</c:v>
                </c:pt>
                <c:pt idx="5">
                  <c:v>5.1062484085327292E-2</c:v>
                </c:pt>
                <c:pt idx="6">
                  <c:v>0.12803200183994154</c:v>
                </c:pt>
                <c:pt idx="7">
                  <c:v>3.0437068250330612E-2</c:v>
                </c:pt>
                <c:pt idx="8">
                  <c:v>2.7558052619041755E-2</c:v>
                </c:pt>
                <c:pt idx="9">
                  <c:v>0</c:v>
                </c:pt>
                <c:pt idx="10">
                  <c:v>0.37529878514575787</c:v>
                </c:pt>
                <c:pt idx="11">
                  <c:v>0.17508193489564083</c:v>
                </c:pt>
                <c:pt idx="12">
                  <c:v>0</c:v>
                </c:pt>
                <c:pt idx="13">
                  <c:v>0</c:v>
                </c:pt>
                <c:pt idx="14">
                  <c:v>0</c:v>
                </c:pt>
                <c:pt idx="15">
                  <c:v>0</c:v>
                </c:pt>
                <c:pt idx="16">
                  <c:v>1.8884042614359758E-2</c:v>
                </c:pt>
                <c:pt idx="17">
                  <c:v>6.7469998275054829E-2</c:v>
                </c:pt>
              </c:numCache>
            </c:numRef>
          </c:val>
          <c:extLst>
            <c:ext xmlns:c16="http://schemas.microsoft.com/office/drawing/2014/chart" uri="{C3380CC4-5D6E-409C-BE32-E72D297353CC}">
              <c16:uniqueId val="{00000024-B891-4C64-8633-B3B2E4F03ADC}"/>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lang="es-CO" sz="1800" b="1">
                <a:solidFill>
                  <a:srgbClr val="757575"/>
                </a:solidFill>
                <a:latin typeface="+mn-lt"/>
              </a:rPr>
              <a:t>Gestores</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F7DA-4D23-B85C-CB62A6328C75}"/>
              </c:ext>
            </c:extLst>
          </c:dPt>
          <c:dPt>
            <c:idx val="1"/>
            <c:bubble3D val="0"/>
            <c:spPr>
              <a:solidFill>
                <a:srgbClr val="EA4335"/>
              </a:solidFill>
            </c:spPr>
            <c:extLst>
              <c:ext xmlns:c16="http://schemas.microsoft.com/office/drawing/2014/chart" uri="{C3380CC4-5D6E-409C-BE32-E72D297353CC}">
                <c16:uniqueId val="{00000003-F7DA-4D23-B85C-CB62A6328C75}"/>
              </c:ext>
            </c:extLst>
          </c:dPt>
          <c:dPt>
            <c:idx val="2"/>
            <c:bubble3D val="0"/>
            <c:spPr>
              <a:solidFill>
                <a:srgbClr val="FBBC04"/>
              </a:solidFill>
            </c:spPr>
            <c:extLst>
              <c:ext xmlns:c16="http://schemas.microsoft.com/office/drawing/2014/chart" uri="{C3380CC4-5D6E-409C-BE32-E72D297353CC}">
                <c16:uniqueId val="{00000005-F7DA-4D23-B85C-CB62A6328C75}"/>
              </c:ext>
            </c:extLst>
          </c:dPt>
          <c:dPt>
            <c:idx val="3"/>
            <c:bubble3D val="0"/>
            <c:spPr>
              <a:solidFill>
                <a:srgbClr val="34A853"/>
              </a:solidFill>
            </c:spPr>
            <c:extLst>
              <c:ext xmlns:c16="http://schemas.microsoft.com/office/drawing/2014/chart" uri="{C3380CC4-5D6E-409C-BE32-E72D297353CC}">
                <c16:uniqueId val="{00000007-F7DA-4D23-B85C-CB62A6328C75}"/>
              </c:ext>
            </c:extLst>
          </c:dPt>
          <c:cat>
            <c:strRef>
              <c:f>Análisis!$A$3:$A$6</c:f>
              <c:strCache>
                <c:ptCount val="4"/>
                <c:pt idx="0">
                  <c:v>Antiferia</c:v>
                </c:pt>
                <c:pt idx="1">
                  <c:v>Boton second life</c:v>
                </c:pt>
                <c:pt idx="2">
                  <c:v>Closeando</c:v>
                </c:pt>
                <c:pt idx="3">
                  <c:v>Recupera CO</c:v>
                </c:pt>
              </c:strCache>
            </c:strRef>
          </c:cat>
          <c:val>
            <c:numRef>
              <c:f>Análisis!$C$3:$C$6</c:f>
              <c:numCache>
                <c:formatCode>0.0%</c:formatCode>
                <c:ptCount val="4"/>
                <c:pt idx="0">
                  <c:v>9.0847112359642865E-2</c:v>
                </c:pt>
                <c:pt idx="1">
                  <c:v>0.11080308518764941</c:v>
                </c:pt>
                <c:pt idx="2">
                  <c:v>0.62900125674576768</c:v>
                </c:pt>
                <c:pt idx="3">
                  <c:v>0.16934854570694002</c:v>
                </c:pt>
              </c:numCache>
            </c:numRef>
          </c:val>
          <c:extLst>
            <c:ext xmlns:c16="http://schemas.microsoft.com/office/drawing/2014/chart" uri="{C3380CC4-5D6E-409C-BE32-E72D297353CC}">
              <c16:uniqueId val="{00000008-F7DA-4D23-B85C-CB62A6328C7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Canales de venta</a:t>
            </a:r>
          </a:p>
        </c:rich>
      </c:tx>
      <c:overlay val="0"/>
    </c:title>
    <c:autoTitleDeleted val="0"/>
    <c:plotArea>
      <c:layout/>
      <c:pieChart>
        <c:varyColors val="1"/>
        <c:ser>
          <c:idx val="0"/>
          <c:order val="0"/>
          <c:tx>
            <c:strRef>
              <c:f>Análisis!$C$31</c:f>
              <c:strCache>
                <c:ptCount val="1"/>
                <c:pt idx="0">
                  <c:v>%</c:v>
                </c:pt>
              </c:strCache>
            </c:strRef>
          </c:tx>
          <c:dPt>
            <c:idx val="0"/>
            <c:bubble3D val="0"/>
            <c:spPr>
              <a:solidFill>
                <a:srgbClr val="4285F4"/>
              </a:solidFill>
            </c:spPr>
            <c:extLst>
              <c:ext xmlns:c16="http://schemas.microsoft.com/office/drawing/2014/chart" uri="{C3380CC4-5D6E-409C-BE32-E72D297353CC}">
                <c16:uniqueId val="{00000001-EAC3-496D-92F3-D06CD7FBBC52}"/>
              </c:ext>
            </c:extLst>
          </c:dPt>
          <c:dPt>
            <c:idx val="1"/>
            <c:bubble3D val="0"/>
            <c:spPr>
              <a:solidFill>
                <a:srgbClr val="FFD966"/>
              </a:solidFill>
            </c:spPr>
            <c:extLst>
              <c:ext xmlns:c16="http://schemas.microsoft.com/office/drawing/2014/chart" uri="{C3380CC4-5D6E-409C-BE32-E72D297353CC}">
                <c16:uniqueId val="{00000003-EAC3-496D-92F3-D06CD7FBBC52}"/>
              </c:ext>
            </c:extLst>
          </c:dPt>
          <c:dPt>
            <c:idx val="2"/>
            <c:bubble3D val="0"/>
            <c:spPr>
              <a:solidFill>
                <a:srgbClr val="FBBC04"/>
              </a:solidFill>
            </c:spPr>
            <c:extLst>
              <c:ext xmlns:c16="http://schemas.microsoft.com/office/drawing/2014/chart" uri="{C3380CC4-5D6E-409C-BE32-E72D297353CC}">
                <c16:uniqueId val="{00000005-EAC3-496D-92F3-D06CD7FBBC52}"/>
              </c:ext>
            </c:extLst>
          </c:dPt>
          <c:dPt>
            <c:idx val="3"/>
            <c:bubble3D val="0"/>
            <c:spPr>
              <a:solidFill>
                <a:srgbClr val="6D9EEB"/>
              </a:solidFill>
            </c:spPr>
            <c:extLst>
              <c:ext xmlns:c16="http://schemas.microsoft.com/office/drawing/2014/chart" uri="{C3380CC4-5D6E-409C-BE32-E72D297353CC}">
                <c16:uniqueId val="{00000007-EAC3-496D-92F3-D06CD7FBBC52}"/>
              </c:ext>
            </c:extLst>
          </c:dPt>
          <c:dPt>
            <c:idx val="4"/>
            <c:bubble3D val="0"/>
            <c:spPr>
              <a:solidFill>
                <a:srgbClr val="FF6D01"/>
              </a:solidFill>
            </c:spPr>
            <c:extLst>
              <c:ext xmlns:c16="http://schemas.microsoft.com/office/drawing/2014/chart" uri="{C3380CC4-5D6E-409C-BE32-E72D297353CC}">
                <c16:uniqueId val="{00000009-EAC3-496D-92F3-D06CD7FBBC52}"/>
              </c:ext>
            </c:extLst>
          </c:dPt>
          <c:dPt>
            <c:idx val="5"/>
            <c:bubble3D val="0"/>
            <c:spPr>
              <a:solidFill>
                <a:srgbClr val="46BDC6"/>
              </a:solidFill>
            </c:spPr>
            <c:extLst>
              <c:ext xmlns:c16="http://schemas.microsoft.com/office/drawing/2014/chart" uri="{C3380CC4-5D6E-409C-BE32-E72D297353CC}">
                <c16:uniqueId val="{0000000B-EAC3-496D-92F3-D06CD7FBBC52}"/>
              </c:ext>
            </c:extLst>
          </c:dPt>
          <c:cat>
            <c:strRef>
              <c:f>Análisis!$A$32:$A$37</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Análisis!$C$32:$C$37</c:f>
              <c:numCache>
                <c:formatCode>0.0%</c:formatCode>
                <c:ptCount val="6"/>
                <c:pt idx="0">
                  <c:v>0.28888888888888886</c:v>
                </c:pt>
                <c:pt idx="1">
                  <c:v>0.26666666666666666</c:v>
                </c:pt>
                <c:pt idx="2">
                  <c:v>2.2222222222222223E-2</c:v>
                </c:pt>
                <c:pt idx="3">
                  <c:v>0.42222222222222222</c:v>
                </c:pt>
                <c:pt idx="4">
                  <c:v>0</c:v>
                </c:pt>
                <c:pt idx="5">
                  <c:v>0</c:v>
                </c:pt>
              </c:numCache>
            </c:numRef>
          </c:val>
          <c:extLst>
            <c:ext xmlns:c16="http://schemas.microsoft.com/office/drawing/2014/chart" uri="{C3380CC4-5D6E-409C-BE32-E72D297353CC}">
              <c16:uniqueId val="{0000000C-EAC3-496D-92F3-D06CD7FBBC5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Reparación</a:t>
            </a:r>
          </a:p>
        </c:rich>
      </c:tx>
      <c:overlay val="0"/>
    </c:title>
    <c:autoTitleDeleted val="0"/>
    <c:plotArea>
      <c:layout/>
      <c:pieChart>
        <c:varyColors val="1"/>
        <c:ser>
          <c:idx val="0"/>
          <c:order val="0"/>
          <c:tx>
            <c:strRef>
              <c:f>Análisis!$C$40</c:f>
              <c:strCache>
                <c:ptCount val="1"/>
                <c:pt idx="0">
                  <c:v>%</c:v>
                </c:pt>
              </c:strCache>
            </c:strRef>
          </c:tx>
          <c:dPt>
            <c:idx val="0"/>
            <c:bubble3D val="0"/>
            <c:spPr>
              <a:solidFill>
                <a:srgbClr val="4285F4"/>
              </a:solidFill>
            </c:spPr>
            <c:extLst>
              <c:ext xmlns:c16="http://schemas.microsoft.com/office/drawing/2014/chart" uri="{C3380CC4-5D6E-409C-BE32-E72D297353CC}">
                <c16:uniqueId val="{00000001-13CC-46D7-98AE-DF0EC2B3BE2D}"/>
              </c:ext>
            </c:extLst>
          </c:dPt>
          <c:dPt>
            <c:idx val="1"/>
            <c:bubble3D val="0"/>
            <c:spPr>
              <a:solidFill>
                <a:srgbClr val="FFD966"/>
              </a:solidFill>
            </c:spPr>
            <c:extLst>
              <c:ext xmlns:c16="http://schemas.microsoft.com/office/drawing/2014/chart" uri="{C3380CC4-5D6E-409C-BE32-E72D297353CC}">
                <c16:uniqueId val="{00000003-13CC-46D7-98AE-DF0EC2B3BE2D}"/>
              </c:ext>
            </c:extLst>
          </c:dPt>
          <c:dPt>
            <c:idx val="2"/>
            <c:bubble3D val="0"/>
            <c:spPr>
              <a:solidFill>
                <a:srgbClr val="FBBC04"/>
              </a:solidFill>
            </c:spPr>
            <c:extLst>
              <c:ext xmlns:c16="http://schemas.microsoft.com/office/drawing/2014/chart" uri="{C3380CC4-5D6E-409C-BE32-E72D297353CC}">
                <c16:uniqueId val="{00000005-13CC-46D7-98AE-DF0EC2B3BE2D}"/>
              </c:ext>
            </c:extLst>
          </c:dPt>
          <c:dPt>
            <c:idx val="3"/>
            <c:bubble3D val="0"/>
            <c:spPr>
              <a:solidFill>
                <a:srgbClr val="6D9EEB"/>
              </a:solidFill>
            </c:spPr>
            <c:extLst>
              <c:ext xmlns:c16="http://schemas.microsoft.com/office/drawing/2014/chart" uri="{C3380CC4-5D6E-409C-BE32-E72D297353CC}">
                <c16:uniqueId val="{00000007-13CC-46D7-98AE-DF0EC2B3BE2D}"/>
              </c:ext>
            </c:extLst>
          </c:dPt>
          <c:dPt>
            <c:idx val="4"/>
            <c:bubble3D val="0"/>
            <c:spPr>
              <a:solidFill>
                <a:srgbClr val="FF6D01"/>
              </a:solidFill>
            </c:spPr>
            <c:extLst>
              <c:ext xmlns:c16="http://schemas.microsoft.com/office/drawing/2014/chart" uri="{C3380CC4-5D6E-409C-BE32-E72D297353CC}">
                <c16:uniqueId val="{00000009-13CC-46D7-98AE-DF0EC2B3BE2D}"/>
              </c:ext>
            </c:extLst>
          </c:dPt>
          <c:cat>
            <c:strRef>
              <c:f>Análisis!$A$41:$A$45</c:f>
              <c:strCache>
                <c:ptCount val="5"/>
                <c:pt idx="0">
                  <c:v>Manos Reparadoras</c:v>
                </c:pt>
                <c:pt idx="1">
                  <c:v>Infraestructura propia</c:v>
                </c:pt>
                <c:pt idx="2">
                  <c:v>Terceros</c:v>
                </c:pt>
                <c:pt idx="3">
                  <c:v>No aplica</c:v>
                </c:pt>
                <c:pt idx="4">
                  <c:v>Otra</c:v>
                </c:pt>
              </c:strCache>
            </c:strRef>
          </c:cat>
          <c:val>
            <c:numRef>
              <c:f>Análisis!$C$41:$C$45</c:f>
              <c:numCache>
                <c:formatCode>0.0%</c:formatCode>
                <c:ptCount val="5"/>
                <c:pt idx="0">
                  <c:v>0</c:v>
                </c:pt>
                <c:pt idx="1">
                  <c:v>0.40816326530612246</c:v>
                </c:pt>
                <c:pt idx="2">
                  <c:v>0.14285714285714285</c:v>
                </c:pt>
                <c:pt idx="3">
                  <c:v>0.44897959183673469</c:v>
                </c:pt>
                <c:pt idx="4">
                  <c:v>0</c:v>
                </c:pt>
              </c:numCache>
            </c:numRef>
          </c:val>
          <c:extLst>
            <c:ext xmlns:c16="http://schemas.microsoft.com/office/drawing/2014/chart" uri="{C3380CC4-5D6E-409C-BE32-E72D297353CC}">
              <c16:uniqueId val="{0000000A-13CC-46D7-98AE-DF0EC2B3BE2D}"/>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Remanufactura</a:t>
            </a:r>
          </a:p>
        </c:rich>
      </c:tx>
      <c:overlay val="0"/>
    </c:title>
    <c:autoTitleDeleted val="0"/>
    <c:plotArea>
      <c:layout/>
      <c:pieChart>
        <c:varyColors val="1"/>
        <c:ser>
          <c:idx val="0"/>
          <c:order val="0"/>
          <c:tx>
            <c:strRef>
              <c:f>Análisis!$C$48</c:f>
              <c:strCache>
                <c:ptCount val="1"/>
                <c:pt idx="0">
                  <c:v>%</c:v>
                </c:pt>
              </c:strCache>
            </c:strRef>
          </c:tx>
          <c:dPt>
            <c:idx val="0"/>
            <c:bubble3D val="0"/>
            <c:spPr>
              <a:solidFill>
                <a:srgbClr val="4285F4"/>
              </a:solidFill>
            </c:spPr>
            <c:extLst>
              <c:ext xmlns:c16="http://schemas.microsoft.com/office/drawing/2014/chart" uri="{C3380CC4-5D6E-409C-BE32-E72D297353CC}">
                <c16:uniqueId val="{00000001-D828-4474-A3B0-7A905667B15B}"/>
              </c:ext>
            </c:extLst>
          </c:dPt>
          <c:dPt>
            <c:idx val="1"/>
            <c:bubble3D val="0"/>
            <c:spPr>
              <a:solidFill>
                <a:srgbClr val="FFD966"/>
              </a:solidFill>
            </c:spPr>
            <c:extLst>
              <c:ext xmlns:c16="http://schemas.microsoft.com/office/drawing/2014/chart" uri="{C3380CC4-5D6E-409C-BE32-E72D297353CC}">
                <c16:uniqueId val="{00000003-D828-4474-A3B0-7A905667B15B}"/>
              </c:ext>
            </c:extLst>
          </c:dPt>
          <c:dPt>
            <c:idx val="2"/>
            <c:bubble3D val="0"/>
            <c:spPr>
              <a:solidFill>
                <a:srgbClr val="FBBC04"/>
              </a:solidFill>
            </c:spPr>
            <c:extLst>
              <c:ext xmlns:c16="http://schemas.microsoft.com/office/drawing/2014/chart" uri="{C3380CC4-5D6E-409C-BE32-E72D297353CC}">
                <c16:uniqueId val="{00000005-D828-4474-A3B0-7A905667B15B}"/>
              </c:ext>
            </c:extLst>
          </c:dPt>
          <c:dPt>
            <c:idx val="3"/>
            <c:bubble3D val="0"/>
            <c:spPr>
              <a:solidFill>
                <a:srgbClr val="6D9EEB"/>
              </a:solidFill>
            </c:spPr>
            <c:extLst>
              <c:ext xmlns:c16="http://schemas.microsoft.com/office/drawing/2014/chart" uri="{C3380CC4-5D6E-409C-BE32-E72D297353CC}">
                <c16:uniqueId val="{00000007-D828-4474-A3B0-7A905667B15B}"/>
              </c:ext>
            </c:extLst>
          </c:dPt>
          <c:dPt>
            <c:idx val="4"/>
            <c:bubble3D val="0"/>
            <c:spPr>
              <a:solidFill>
                <a:srgbClr val="FF6D01"/>
              </a:solidFill>
            </c:spPr>
            <c:extLst>
              <c:ext xmlns:c16="http://schemas.microsoft.com/office/drawing/2014/chart" uri="{C3380CC4-5D6E-409C-BE32-E72D297353CC}">
                <c16:uniqueId val="{00000009-D828-4474-A3B0-7A905667B15B}"/>
              </c:ext>
            </c:extLst>
          </c:dPt>
          <c:cat>
            <c:strRef>
              <c:f>Análisis!$A$49:$A$53</c:f>
              <c:strCache>
                <c:ptCount val="5"/>
                <c:pt idx="0">
                  <c:v>Manos Reparadoras</c:v>
                </c:pt>
                <c:pt idx="1">
                  <c:v>Infraestructura propia</c:v>
                </c:pt>
                <c:pt idx="2">
                  <c:v>Terceros</c:v>
                </c:pt>
                <c:pt idx="3">
                  <c:v>No aplica</c:v>
                </c:pt>
                <c:pt idx="4">
                  <c:v>Otra</c:v>
                </c:pt>
              </c:strCache>
            </c:strRef>
          </c:cat>
          <c:val>
            <c:numRef>
              <c:f>Análisis!$C$49:$C$53</c:f>
              <c:numCache>
                <c:formatCode>0.0%</c:formatCode>
                <c:ptCount val="5"/>
                <c:pt idx="0">
                  <c:v>4.0816326530612242E-2</c:v>
                </c:pt>
                <c:pt idx="1">
                  <c:v>0.36734693877551022</c:v>
                </c:pt>
                <c:pt idx="2">
                  <c:v>4.0816326530612242E-2</c:v>
                </c:pt>
                <c:pt idx="3">
                  <c:v>0.55102040816326525</c:v>
                </c:pt>
                <c:pt idx="4">
                  <c:v>0</c:v>
                </c:pt>
              </c:numCache>
            </c:numRef>
          </c:val>
          <c:extLst>
            <c:ext xmlns:c16="http://schemas.microsoft.com/office/drawing/2014/chart" uri="{C3380CC4-5D6E-409C-BE32-E72D297353CC}">
              <c16:uniqueId val="{0000000A-D828-4474-A3B0-7A905667B15B}"/>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lang="es-CO" sz="1600" b="1">
                <a:solidFill>
                  <a:srgbClr val="757575"/>
                </a:solidFill>
                <a:latin typeface="+mn-lt"/>
              </a:rPr>
              <a:t>Recolección de material 2025 </a:t>
            </a:r>
          </a:p>
        </c:rich>
      </c:tx>
      <c:overlay val="0"/>
    </c:title>
    <c:autoTitleDeleted val="0"/>
    <c:plotArea>
      <c:layout>
        <c:manualLayout>
          <c:xMode val="edge"/>
          <c:yMode val="edge"/>
          <c:x val="0.37312030075187974"/>
          <c:y val="0.12957610789980728"/>
          <c:w val="0.47476627423822715"/>
          <c:h val="0.66724470134874758"/>
        </c:manualLayout>
      </c:layout>
      <c:barChart>
        <c:barDir val="bar"/>
        <c:grouping val="stacked"/>
        <c:varyColors val="1"/>
        <c:ser>
          <c:idx val="0"/>
          <c:order val="0"/>
          <c:tx>
            <c:strRef>
              <c:f>Análisis!$D$9</c:f>
              <c:strCache>
                <c:ptCount val="1"/>
                <c:pt idx="0">
                  <c:v>Abr</c:v>
                </c:pt>
              </c:strCache>
            </c:strRef>
          </c:tx>
          <c:spPr>
            <a:solidFill>
              <a:schemeClr val="accent1"/>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Análisis!$D$10:$D$28</c:f>
              <c:numCache>
                <c:formatCode>General</c:formatCode>
                <c:ptCount val="19"/>
                <c:pt idx="0">
                  <c:v>4</c:v>
                </c:pt>
                <c:pt idx="1">
                  <c:v>0</c:v>
                </c:pt>
                <c:pt idx="2">
                  <c:v>0</c:v>
                </c:pt>
                <c:pt idx="3">
                  <c:v>618</c:v>
                </c:pt>
                <c:pt idx="4">
                  <c:v>197.2</c:v>
                </c:pt>
                <c:pt idx="5">
                  <c:v>121.2</c:v>
                </c:pt>
                <c:pt idx="6">
                  <c:v>270.3</c:v>
                </c:pt>
                <c:pt idx="7">
                  <c:v>725.7</c:v>
                </c:pt>
                <c:pt idx="8">
                  <c:v>0</c:v>
                </c:pt>
                <c:pt idx="9">
                  <c:v>0</c:v>
                </c:pt>
                <c:pt idx="10">
                  <c:v>0</c:v>
                </c:pt>
                <c:pt idx="11">
                  <c:v>1378</c:v>
                </c:pt>
                <c:pt idx="12">
                  <c:v>1182</c:v>
                </c:pt>
                <c:pt idx="13">
                  <c:v>0</c:v>
                </c:pt>
                <c:pt idx="14">
                  <c:v>0</c:v>
                </c:pt>
                <c:pt idx="15">
                  <c:v>0</c:v>
                </c:pt>
                <c:pt idx="16">
                  <c:v>0</c:v>
                </c:pt>
                <c:pt idx="17">
                  <c:v>167.3</c:v>
                </c:pt>
                <c:pt idx="18">
                  <c:v>53.7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313-462F-BA0E-767EC6E14FE2}"/>
            </c:ext>
          </c:extLst>
        </c:ser>
        <c:ser>
          <c:idx val="1"/>
          <c:order val="1"/>
          <c:tx>
            <c:strRef>
              <c:f>Análisis!$E$9</c:f>
              <c:strCache>
                <c:ptCount val="1"/>
                <c:pt idx="0">
                  <c:v>May</c:v>
                </c:pt>
              </c:strCache>
            </c:strRef>
          </c:tx>
          <c:spPr>
            <a:solidFill>
              <a:schemeClr val="accent2"/>
            </a:solidFill>
            <a:ln cmpd="sng">
              <a:solidFill>
                <a:srgbClr val="000000"/>
              </a:solidFill>
            </a:ln>
          </c:spPr>
          <c:invertIfNegative val="1"/>
          <c:dPt>
            <c:idx val="3"/>
            <c:invertIfNegative val="1"/>
            <c:bubble3D val="0"/>
            <c:extLst>
              <c:ext xmlns:c16="http://schemas.microsoft.com/office/drawing/2014/chart" uri="{C3380CC4-5D6E-409C-BE32-E72D297353CC}">
                <c16:uniqueId val="{00000001-2313-462F-BA0E-767EC6E14FE2}"/>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Análisis!$E$10:$E$28</c:f>
              <c:numCache>
                <c:formatCode>General</c:formatCode>
                <c:ptCount val="19"/>
                <c:pt idx="0">
                  <c:v>5</c:v>
                </c:pt>
                <c:pt idx="1">
                  <c:v>0</c:v>
                </c:pt>
                <c:pt idx="2">
                  <c:v>0</c:v>
                </c:pt>
                <c:pt idx="3">
                  <c:v>450.5</c:v>
                </c:pt>
                <c:pt idx="4">
                  <c:v>0</c:v>
                </c:pt>
                <c:pt idx="5">
                  <c:v>135.6</c:v>
                </c:pt>
                <c:pt idx="6">
                  <c:v>234</c:v>
                </c:pt>
                <c:pt idx="7">
                  <c:v>552.20000000000005</c:v>
                </c:pt>
                <c:pt idx="8">
                  <c:v>329.2</c:v>
                </c:pt>
                <c:pt idx="9">
                  <c:v>187</c:v>
                </c:pt>
                <c:pt idx="10">
                  <c:v>0</c:v>
                </c:pt>
                <c:pt idx="11">
                  <c:v>1627</c:v>
                </c:pt>
                <c:pt idx="12">
                  <c:v>850</c:v>
                </c:pt>
                <c:pt idx="13">
                  <c:v>0</c:v>
                </c:pt>
                <c:pt idx="14">
                  <c:v>0</c:v>
                </c:pt>
                <c:pt idx="15">
                  <c:v>0</c:v>
                </c:pt>
                <c:pt idx="16">
                  <c:v>0</c:v>
                </c:pt>
                <c:pt idx="17">
                  <c:v>113.9</c:v>
                </c:pt>
                <c:pt idx="18">
                  <c:v>1571.6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2313-462F-BA0E-767EC6E14FE2}"/>
            </c:ext>
          </c:extLst>
        </c:ser>
        <c:ser>
          <c:idx val="2"/>
          <c:order val="2"/>
          <c:tx>
            <c:strRef>
              <c:f>Análisis!$F$9</c:f>
              <c:strCache>
                <c:ptCount val="1"/>
                <c:pt idx="0">
                  <c:v>Jun</c:v>
                </c:pt>
              </c:strCache>
            </c:strRef>
          </c:tx>
          <c:spPr>
            <a:solidFill>
              <a:schemeClr val="accent3"/>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Análisis!$F$10:$F$28</c:f>
              <c:numCache>
                <c:formatCode>General</c:formatCode>
                <c:ptCount val="19"/>
                <c:pt idx="0">
                  <c:v>6</c:v>
                </c:pt>
                <c:pt idx="1">
                  <c:v>0</c:v>
                </c:pt>
                <c:pt idx="2">
                  <c:v>0</c:v>
                </c:pt>
                <c:pt idx="3">
                  <c:v>400.9</c:v>
                </c:pt>
                <c:pt idx="4">
                  <c:v>146.19999999999999</c:v>
                </c:pt>
                <c:pt idx="5">
                  <c:v>0</c:v>
                </c:pt>
                <c:pt idx="6">
                  <c:v>144</c:v>
                </c:pt>
                <c:pt idx="7">
                  <c:v>522.9</c:v>
                </c:pt>
                <c:pt idx="8">
                  <c:v>0</c:v>
                </c:pt>
                <c:pt idx="9">
                  <c:v>178</c:v>
                </c:pt>
                <c:pt idx="10">
                  <c:v>0</c:v>
                </c:pt>
                <c:pt idx="11">
                  <c:v>1933</c:v>
                </c:pt>
                <c:pt idx="12">
                  <c:v>985</c:v>
                </c:pt>
                <c:pt idx="13">
                  <c:v>0</c:v>
                </c:pt>
                <c:pt idx="14">
                  <c:v>0</c:v>
                </c:pt>
                <c:pt idx="15">
                  <c:v>0</c:v>
                </c:pt>
                <c:pt idx="16">
                  <c:v>0</c:v>
                </c:pt>
                <c:pt idx="17">
                  <c:v>105.7</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2313-462F-BA0E-767EC6E14FE2}"/>
            </c:ext>
          </c:extLst>
        </c:ser>
        <c:ser>
          <c:idx val="3"/>
          <c:order val="3"/>
          <c:tx>
            <c:strRef>
              <c:f>Análisis!$G$9</c:f>
              <c:strCache>
                <c:ptCount val="1"/>
                <c:pt idx="0">
                  <c:v>Jul</c:v>
                </c:pt>
              </c:strCache>
            </c:strRef>
          </c:tx>
          <c:spPr>
            <a:solidFill>
              <a:schemeClr val="accent4"/>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Análisis!$G$10:$G$28</c:f>
              <c:numCache>
                <c:formatCode>General</c:formatCode>
                <c:ptCount val="19"/>
                <c:pt idx="0">
                  <c:v>7</c:v>
                </c:pt>
                <c:pt idx="1">
                  <c:v>109.4</c:v>
                </c:pt>
                <c:pt idx="2">
                  <c:v>0</c:v>
                </c:pt>
                <c:pt idx="3">
                  <c:v>487.4</c:v>
                </c:pt>
                <c:pt idx="4">
                  <c:v>260.60000000000002</c:v>
                </c:pt>
                <c:pt idx="5">
                  <c:v>68.8</c:v>
                </c:pt>
                <c:pt idx="6">
                  <c:v>595</c:v>
                </c:pt>
                <c:pt idx="7">
                  <c:v>1316.6</c:v>
                </c:pt>
                <c:pt idx="8">
                  <c:v>411.9</c:v>
                </c:pt>
                <c:pt idx="9">
                  <c:v>306</c:v>
                </c:pt>
                <c:pt idx="10">
                  <c:v>0</c:v>
                </c:pt>
                <c:pt idx="11">
                  <c:v>1868</c:v>
                </c:pt>
                <c:pt idx="12">
                  <c:v>1246</c:v>
                </c:pt>
                <c:pt idx="13">
                  <c:v>0</c:v>
                </c:pt>
                <c:pt idx="14">
                  <c:v>0</c:v>
                </c:pt>
                <c:pt idx="15">
                  <c:v>0</c:v>
                </c:pt>
                <c:pt idx="16">
                  <c:v>0</c:v>
                </c:pt>
                <c:pt idx="17">
                  <c:v>72.900000000000006</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2313-462F-BA0E-767EC6E14FE2}"/>
            </c:ext>
          </c:extLst>
        </c:ser>
        <c:ser>
          <c:idx val="4"/>
          <c:order val="4"/>
          <c:tx>
            <c:strRef>
              <c:f>Análisis!$H$9</c:f>
              <c:strCache>
                <c:ptCount val="1"/>
                <c:pt idx="0">
                  <c:v>Ago</c:v>
                </c:pt>
              </c:strCache>
            </c:strRef>
          </c:tx>
          <c:spPr>
            <a:solidFill>
              <a:schemeClr val="accent5"/>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Análisis!$H$10:$H$28</c:f>
              <c:numCache>
                <c:formatCode>General</c:formatCode>
                <c:ptCount val="19"/>
                <c:pt idx="0">
                  <c:v>8</c:v>
                </c:pt>
                <c:pt idx="1">
                  <c:v>0</c:v>
                </c:pt>
                <c:pt idx="2">
                  <c:v>0</c:v>
                </c:pt>
                <c:pt idx="3">
                  <c:v>0</c:v>
                </c:pt>
                <c:pt idx="4">
                  <c:v>0</c:v>
                </c:pt>
                <c:pt idx="5">
                  <c:v>76.400000000000006</c:v>
                </c:pt>
                <c:pt idx="6">
                  <c:v>0</c:v>
                </c:pt>
                <c:pt idx="7">
                  <c:v>0</c:v>
                </c:pt>
                <c:pt idx="8">
                  <c:v>0</c:v>
                </c:pt>
                <c:pt idx="9">
                  <c:v>0</c:v>
                </c:pt>
                <c:pt idx="10">
                  <c:v>0</c:v>
                </c:pt>
                <c:pt idx="11">
                  <c:v>2332</c:v>
                </c:pt>
                <c:pt idx="12">
                  <c:v>0</c:v>
                </c:pt>
                <c:pt idx="13">
                  <c:v>0</c:v>
                </c:pt>
                <c:pt idx="14">
                  <c:v>0</c:v>
                </c:pt>
                <c:pt idx="15">
                  <c:v>0</c:v>
                </c:pt>
                <c:pt idx="16">
                  <c:v>0</c:v>
                </c:pt>
                <c:pt idx="17">
                  <c:v>0</c:v>
                </c:pt>
                <c:pt idx="18">
                  <c:v>17.5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2313-462F-BA0E-767EC6E14FE2}"/>
            </c:ext>
          </c:extLst>
        </c:ser>
        <c:ser>
          <c:idx val="5"/>
          <c:order val="5"/>
          <c:tx>
            <c:strRef>
              <c:f>Análisis!$I$9</c:f>
              <c:strCache>
                <c:ptCount val="1"/>
                <c:pt idx="0">
                  <c:v>Sep</c:v>
                </c:pt>
              </c:strCache>
            </c:strRef>
          </c:tx>
          <c:spPr>
            <a:solidFill>
              <a:schemeClr val="accent6"/>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Análisis!$I$10:$I$28</c:f>
              <c:numCache>
                <c:formatCode>General</c:formatCode>
                <c:ptCount val="19"/>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2313-462F-BA0E-767EC6E14FE2}"/>
            </c:ext>
          </c:extLst>
        </c:ser>
        <c:ser>
          <c:idx val="6"/>
          <c:order val="6"/>
          <c:tx>
            <c:strRef>
              <c:f>Análisis!$J$9</c:f>
              <c:strCache>
                <c:ptCount val="1"/>
                <c:pt idx="0">
                  <c:v>Oct</c:v>
                </c:pt>
              </c:strCache>
            </c:strRef>
          </c:tx>
          <c:spPr>
            <a:solidFill>
              <a:schemeClr val="accent1">
                <a:lumOff val="30000"/>
              </a:schemeClr>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Análisis!$J$10:$J$28</c:f>
              <c:numCache>
                <c:formatCode>General</c:formatCode>
                <c:ptCount val="19"/>
                <c:pt idx="0">
                  <c:v>10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2313-462F-BA0E-767EC6E14FE2}"/>
            </c:ext>
          </c:extLst>
        </c:ser>
        <c:ser>
          <c:idx val="7"/>
          <c:order val="7"/>
          <c:tx>
            <c:strRef>
              <c:f>Análisis!$K$9</c:f>
              <c:strCache>
                <c:ptCount val="1"/>
                <c:pt idx="0">
                  <c:v>Nov</c:v>
                </c:pt>
              </c:strCache>
            </c:strRef>
          </c:tx>
          <c:spPr>
            <a:solidFill>
              <a:schemeClr val="accent2">
                <a:lumOff val="30000"/>
              </a:schemeClr>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Análisis!$K$10:$K$28</c:f>
              <c:numCache>
                <c:formatCode>General</c:formatCode>
                <c:ptCount val="19"/>
                <c:pt idx="0">
                  <c:v>11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2313-462F-BA0E-767EC6E14FE2}"/>
            </c:ext>
          </c:extLst>
        </c:ser>
        <c:ser>
          <c:idx val="8"/>
          <c:order val="8"/>
          <c:tx>
            <c:strRef>
              <c:f>Análisis!$L$9</c:f>
              <c:strCache>
                <c:ptCount val="1"/>
                <c:pt idx="0">
                  <c:v>Dic</c:v>
                </c:pt>
              </c:strCache>
            </c:strRef>
          </c:tx>
          <c:spPr>
            <a:solidFill>
              <a:schemeClr val="accent3">
                <a:lumOff val="30000"/>
              </a:schemeClr>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Análisis!$L$10:$L$28</c:f>
              <c:numCache>
                <c:formatCode>General</c:formatCode>
                <c:ptCount val="19"/>
                <c:pt idx="0">
                  <c:v>12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2313-462F-BA0E-767EC6E14FE2}"/>
            </c:ext>
          </c:extLst>
        </c:ser>
        <c:dLbls>
          <c:showLegendKey val="0"/>
          <c:showVal val="0"/>
          <c:showCatName val="0"/>
          <c:showSerName val="0"/>
          <c:showPercent val="0"/>
          <c:showBubbleSize val="0"/>
        </c:dLbls>
        <c:gapWidth val="150"/>
        <c:overlap val="100"/>
        <c:axId val="1513729594"/>
        <c:axId val="218940885"/>
      </c:barChart>
      <c:catAx>
        <c:axId val="1513729594"/>
        <c:scaling>
          <c:orientation val="maxMin"/>
        </c:scaling>
        <c:delete val="0"/>
        <c:axPos val="l"/>
        <c:title>
          <c:tx>
            <c:rich>
              <a:bodyPr/>
              <a:lstStyle/>
              <a:p>
                <a:pPr lvl="0">
                  <a:defRPr sz="1400" b="1">
                    <a:solidFill>
                      <a:srgbClr val="BDBDBD"/>
                    </a:solidFill>
                    <a:latin typeface="+mn-lt"/>
                  </a:defRPr>
                </a:pPr>
                <a:r>
                  <a:rPr lang="es-CO"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18940885"/>
        <c:crosses val="autoZero"/>
        <c:auto val="1"/>
        <c:lblAlgn val="ctr"/>
        <c:lblOffset val="100"/>
        <c:noMultiLvlLbl val="1"/>
      </c:catAx>
      <c:valAx>
        <c:axId val="218940885"/>
        <c:scaling>
          <c:orientation val="minMax"/>
          <c:max val="1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lang="es-CO"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513729594"/>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4</xdr:col>
      <xdr:colOff>0</xdr:colOff>
      <xdr:row>38</xdr:row>
      <xdr:rowOff>152400</xdr:rowOff>
    </xdr:from>
    <xdr:ext cx="3752850" cy="1400175"/>
    <xdr:graphicFrame macro="">
      <xdr:nvGraphicFramePr>
        <xdr:cNvPr id="2" name="Chart 1" title="Gráfico">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xdr:col>
      <xdr:colOff>514350</xdr:colOff>
      <xdr:row>46</xdr:row>
      <xdr:rowOff>180975</xdr:rowOff>
    </xdr:from>
    <xdr:ext cx="3752850" cy="1400175"/>
    <xdr:graphicFrame macro="">
      <xdr:nvGraphicFramePr>
        <xdr:cNvPr id="3" name="Chart 2" title="Gráfico">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xdr:col>
      <xdr:colOff>514350</xdr:colOff>
      <xdr:row>30</xdr:row>
      <xdr:rowOff>104775</xdr:rowOff>
    </xdr:from>
    <xdr:ext cx="3819525" cy="1400175"/>
    <xdr:graphicFrame macro="">
      <xdr:nvGraphicFramePr>
        <xdr:cNvPr id="4" name="Chart 3" title="Gráfico">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552450</xdr:colOff>
      <xdr:row>31</xdr:row>
      <xdr:rowOff>142875</xdr:rowOff>
    </xdr:from>
    <xdr:ext cx="7943850" cy="5791200"/>
    <xdr:graphicFrame macro="">
      <xdr:nvGraphicFramePr>
        <xdr:cNvPr id="5" name="Chart 4" title="Gráfico">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161925</xdr:rowOff>
    </xdr:from>
    <xdr:ext cx="10125075" cy="3295650"/>
    <xdr:graphicFrame macro="">
      <xdr:nvGraphicFramePr>
        <xdr:cNvPr id="5" name="Chart 5" title="Gráfico">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18</xdr:row>
      <xdr:rowOff>38100</xdr:rowOff>
    </xdr:from>
    <xdr:ext cx="6953250" cy="2990850"/>
    <xdr:graphicFrame macro="">
      <xdr:nvGraphicFramePr>
        <xdr:cNvPr id="6" name="Chart 6" title="Gráfico">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361950</xdr:colOff>
      <xdr:row>18</xdr:row>
      <xdr:rowOff>47625</xdr:rowOff>
    </xdr:from>
    <xdr:ext cx="4943475" cy="2990850"/>
    <xdr:graphicFrame macro="">
      <xdr:nvGraphicFramePr>
        <xdr:cNvPr id="7" name="Chart 7" title="Gráfico">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12</xdr:col>
      <xdr:colOff>942975</xdr:colOff>
      <xdr:row>0</xdr:row>
      <xdr:rowOff>152400</xdr:rowOff>
    </xdr:from>
    <xdr:ext cx="4819650" cy="1866900"/>
    <xdr:graphicFrame macro="">
      <xdr:nvGraphicFramePr>
        <xdr:cNvPr id="8" name="Chart 8" title="Gráfico">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12</xdr:col>
      <xdr:colOff>942975</xdr:colOff>
      <xdr:row>10</xdr:row>
      <xdr:rowOff>161925</xdr:rowOff>
    </xdr:from>
    <xdr:ext cx="4819650" cy="1866900"/>
    <xdr:graphicFrame macro="">
      <xdr:nvGraphicFramePr>
        <xdr:cNvPr id="9" name="Chart 9" title="Gráfico">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12</xdr:col>
      <xdr:colOff>942975</xdr:colOff>
      <xdr:row>20</xdr:row>
      <xdr:rowOff>171450</xdr:rowOff>
    </xdr:from>
    <xdr:ext cx="4819650" cy="1866900"/>
    <xdr:graphicFrame macro="">
      <xdr:nvGraphicFramePr>
        <xdr:cNvPr id="10" name="Chart 10" title="Gráfico">
          <a:extLst>
            <a:ext uri="{FF2B5EF4-FFF2-40B4-BE49-F238E27FC236}">
              <a16:creationId xmlns:a16="http://schemas.microsoft.com/office/drawing/2014/main" id="{00000000-0008-0000-02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0</xdr:col>
      <xdr:colOff>9525</xdr:colOff>
      <xdr:row>35</xdr:row>
      <xdr:rowOff>161925</xdr:rowOff>
    </xdr:from>
    <xdr:ext cx="10125075" cy="3990975"/>
    <xdr:graphicFrame macro="">
      <xdr:nvGraphicFramePr>
        <xdr:cNvPr id="11" name="Chart 11" title="Gráfico">
          <a:extLst>
            <a:ext uri="{FF2B5EF4-FFF2-40B4-BE49-F238E27FC236}">
              <a16:creationId xmlns:a16="http://schemas.microsoft.com/office/drawing/2014/main" id="{00000000-0008-0000-02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P50" headerRowDxfId="2" dataDxfId="0" totalsRowDxfId="1">
  <autoFilter ref="A1:AP50" xr:uid="{00000000-0009-0000-0100-000001000000}"/>
  <tableColumns count="42">
    <tableColumn id="1" xr3:uid="{00000000-0010-0000-0000-000001000000}" name="Marca temporal" dataDxfId="44"/>
    <tableColumn id="2" xr3:uid="{00000000-0010-0000-0000-000002000000}" name="Nombre de la persona que diligencia el formulario" dataDxfId="43"/>
    <tableColumn id="3" xr3:uid="{00000000-0010-0000-0000-000003000000}" name="Fecha en que se realiza la clasificación" dataDxfId="42"/>
    <tableColumn id="4" xr3:uid="{00000000-0010-0000-0000-000004000000}" name="Seleccione el nombre del gestor que presta el servicio" dataDxfId="41"/>
    <tableColumn id="5" xr3:uid="{00000000-0010-0000-0000-000005000000}" name="Seleccione el código del contenedor de donde proviene el material" dataDxfId="40"/>
    <tableColumn id="6" xr3:uid="{00000000-0010-0000-0000-000006000000}" name="Si es un EVENTO/CAMPAÑA registre el nombre. Si no aplica, escriba &quot;N/A&quot;" dataDxfId="39"/>
    <tableColumn id="7" xr3:uid="{00000000-0010-0000-0000-000007000000}" name="Registre en KILOGRAMOS (Kg) el peso total de la recolección realizada en el contenedor relacionado._x000a_ _x000a_(registre hasta dos decimales usando coma &quot;,&quot; como separador)" dataDxfId="38"/>
    <tableColumn id="8" xr3:uid="{00000000-0010-0000-0000-000008000000}" name="Registre en KILOGRAMOS (Kg) el peso total de prendas clasificadas como aptas para la VENTA (aquellas destinadas a Tienda virtual o física de segunda mano)_x000a__x000a_(registre hasta dos decimales usando coma &quot;,&quot; como separador)" dataDxfId="37"/>
    <tableColumn id="9" xr3:uid="{00000000-0010-0000-0000-000009000000}" name="Registre en KILOGRAMOS (Kg) el peso total de prendas clasificadas como aptas para la VENTA (aquellas destinadas a Otros canales (venta a talleres, venta de pacas, venta a otros sectores productivos))_x000a__x000a_(registre hasta dos decimales usando coma &quot;,&quot; como sep" dataDxfId="36"/>
    <tableColumn id="10" xr3:uid="{00000000-0010-0000-0000-00000A000000}" name="Si su respuesta fue superior a 0 Kilogramos en las anteriores dos preguntas. Seleccione los canales a los cuales se destinaron las prendas clasificadas como aptas para la VENTA. Puede elegir más de una opción si aplica. " dataDxfId="35"/>
    <tableColumn id="11" xr3:uid="{00000000-0010-0000-0000-00000B000000}" name="Registre en KILOGRAMOS (Kg) el peso total de prendas clasificadas como aptas para la REPARACIÓN_x000a__x000a_(registre hasta dos decimales usando coma &quot;,&quot; como separador)" dataDxfId="34"/>
    <tableColumn id="12" xr3:uid="{00000000-0010-0000-0000-00000C000000}" name="Si la respuesta anterior fue superior a 0 kilogramos, indique el actor con el que llevó a cabo la reparación." dataDxfId="33"/>
    <tableColumn id="13" xr3:uid="{00000000-0010-0000-0000-00000D000000}" name="Registre en KILOGRAMOS (Kg) el peso total de prendas clasificadas como aptas para la REMANUFACTURA _x000a__x000a_(registre hasta dos decimales usando coma &quot;,&quot; como separador)" dataDxfId="32"/>
    <tableColumn id="14" xr3:uid="{00000000-0010-0000-0000-00000E000000}" name="Si la respuesta anterior fue superior a 0 kilogramos, indique el actor con el que llevó a cabo la remanufactura." dataDxfId="31"/>
    <tableColumn id="15" xr3:uid="{00000000-0010-0000-0000-00000F000000}" name="Registre en KILOGRAMOS (Kg) el peso total de prendas clasificadas como aptas para la DONACIÓN _x000a__x000a_(registre hasta dos decimales usando coma &quot;,&quot; como separador)" dataDxfId="30"/>
    <tableColumn id="16" xr3:uid="{00000000-0010-0000-0000-000010000000}" name="Si la respuesta anterior fue superior a 0 kilogramos, indique la fundación u organización a la que realizó la donación; de lo contrario, escriba &quot;N/A&quot;. " dataDxfId="29"/>
    <tableColumn id="17" xr3:uid="{00000000-0010-0000-0000-000011000000}" name="Registre en KILOGRAMOS (Kg) el peso total de prendas clasificadas como aptas para el RECICLAJE _x000a__x000a_(registre hasta dos decimales usando coma &quot;,&quot; como separador)" dataDxfId="28"/>
    <tableColumn id="18" xr3:uid="{00000000-0010-0000-0000-000012000000}" name="Si la respuesta anterior fue superior a 0 kilogramos, indique la fundación u organización a la que realizó el proceso de reciclaje; de lo contrario, escriba &quot;N/A&quot;." dataDxfId="27"/>
    <tableColumn id="19" xr3:uid="{00000000-0010-0000-0000-000013000000}" name="Por favor detalle del proceso de reciclaje que realizo con la fundación u organización. De lo contrario, escriba &quot;N/A&quot;" dataDxfId="26"/>
    <tableColumn id="20" xr3:uid="{00000000-0010-0000-0000-000014000000}" name="Registre en KILOGRAMOS (Kg) el peso total de impropios (elementos NO textiles que no hacen parte del alcance del piloto) evidenciados durante la clasificación._x000a__x000a_Ej: plásticos,  juguetes, accesorios._x000a__x000a_(registre hasta dos decimales usando coma &quot;,&quot; como sepa" dataDxfId="25"/>
    <tableColumn id="21" xr3:uid="{00000000-0010-0000-0000-000015000000}" name="Si la respuesta anterior fue superior a 0 kilogramos, indique el proceso realizado con el material/residuo y nombre el gestor para esta actividad, separados por un guion (-). De lo contrario escriba &quot;N/A&quot;." dataDxfId="24"/>
    <tableColumn id="22" xr3:uid="{00000000-0010-0000-0000-000016000000}" name="Registre en KILOGRAMOS (Kg) el peso total de rechazos (elementos textiles que no hacen parte del alcance del piloto) evidenciados durante la clasificación._x000a__x000a_Ej: ropa húmeda o contaminada._x000a__x000a_(registre hasta dos decimales usando coma &quot;,&quot; como separador)" dataDxfId="23"/>
    <tableColumn id="23" xr3:uid="{00000000-0010-0000-0000-000017000000}" name="Si la respuesta anterior fue superior a 0 kilogramos, indique el proceso realizado con el material/residuo rechazado y nombre el gestor para esta actividad, separados por un guion (-). De lo contrario escriba &quot;N/A&quot;." dataDxfId="22"/>
    <tableColumn id="24" xr3:uid="{00000000-0010-0000-0000-000018000000}" name="Del total de kilogramos reportados como rechazo/impropios, ¿cuántos se destinaron a la obtención de Combustible Derivado de Residuos (CDR)? _x000a_(registre hasta dos decimales usando coma &quot;,&quot; como separador)" dataDxfId="21"/>
    <tableColumn id="25" xr3:uid="{00000000-0010-0000-0000-000019000000}" name="Del total de kilogramos reportados como rechazo/impropios, ¿cuántos se destinaron a otros procesos distintos a la cogeneración de energía? _x000a_(registre hasta dos decimales usando coma &quot;,&quot; como separador)" dataDxfId="20"/>
    <tableColumn id="26" xr3:uid="{00000000-0010-0000-0000-00001A000000}" name="Observaciones generales o adicionales del proceso (registre hallazgos sobre condiciones de los textiles o situaciones presentadas durante la actividad)" dataDxfId="19"/>
    <tableColumn id="27" xr3:uid="{00000000-0010-0000-0000-00001B000000}" name="Dirección de correo electrónico" dataDxfId="18"/>
    <tableColumn id="28" xr3:uid="{00000000-0010-0000-0000-00001C000000}" name="Fecha en la que realizó la recolección" dataDxfId="17"/>
    <tableColumn id="29" xr3:uid="{00000000-0010-0000-0000-00001D000000}" name="Validación peso total vs canales de gestión" dataDxfId="16"/>
    <tableColumn id="30" xr3:uid="{00000000-0010-0000-0000-00001E000000}" name="Validación manejo de rechazos " dataDxfId="15"/>
    <tableColumn id="31" xr3:uid="{00000000-0010-0000-0000-00001F000000}" name="Columna 3" dataDxfId="14"/>
    <tableColumn id="32" xr3:uid="{00000000-0010-0000-0000-000020000000}" name="MES" dataDxfId="13"/>
    <tableColumn id="33" xr3:uid="{00000000-0010-0000-0000-000021000000}" name="1" dataDxfId="12"/>
    <tableColumn id="34" xr3:uid="{00000000-0010-0000-0000-000022000000}" name="2" dataDxfId="11"/>
    <tableColumn id="35" xr3:uid="{00000000-0010-0000-0000-000023000000}" name="3" dataDxfId="10"/>
    <tableColumn id="36" xr3:uid="{00000000-0010-0000-0000-000024000000}" name="4" dataDxfId="9"/>
    <tableColumn id="37" xr3:uid="{00000000-0010-0000-0000-000025000000}" name="Venta en plataformas digitales" dataDxfId="8"/>
    <tableColumn id="38" xr3:uid="{00000000-0010-0000-0000-000026000000}" name="Venta en tiendas físicas de segunda mano" dataDxfId="7"/>
    <tableColumn id="39" xr3:uid="{00000000-0010-0000-0000-000027000000}" name="Venta a talleres u otros sectores productivos" dataDxfId="6"/>
    <tableColumn id="40" xr3:uid="{00000000-0010-0000-0000-000028000000}" name="Venta en pacas" dataDxfId="5"/>
    <tableColumn id="41" xr3:uid="{00000000-0010-0000-0000-000029000000}" name="No aplica" dataDxfId="4"/>
    <tableColumn id="42" xr3:uid="{00000000-0010-0000-0000-00002A000000}" name="Columna 42" dataDxfId="3"/>
  </tableColumns>
  <tableStyleInfo name="Respuestas de formulario 1-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1" displayName="Table_1" ref="C3:M6" headerRowCount="0">
  <tableColumns count="11">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 id="6" xr3:uid="{00000000-0010-0000-0100-000006000000}" name="Column6"/>
    <tableColumn id="7" xr3:uid="{00000000-0010-0000-0100-000007000000}" name="Column7"/>
    <tableColumn id="8" xr3:uid="{00000000-0010-0000-0100-000008000000}" name="Column8"/>
    <tableColumn id="9" xr3:uid="{00000000-0010-0000-0100-000009000000}" name="Column9"/>
    <tableColumn id="10" xr3:uid="{00000000-0010-0000-0100-00000A000000}" name="Column10"/>
    <tableColumn id="11" xr3:uid="{00000000-0010-0000-0100-00000B000000}" name="Column11"/>
  </tableColumns>
  <tableStyleInfo name="Análisis-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P157"/>
  <sheetViews>
    <sheetView workbookViewId="0">
      <pane xSplit="3" ySplit="1" topLeftCell="R29" activePane="bottomRight" state="frozen"/>
      <selection pane="topRight" activeCell="D1" sqref="D1"/>
      <selection pane="bottomLeft" activeCell="A2" sqref="A2"/>
      <selection pane="bottomRight" activeCell="AN51" sqref="AN51"/>
    </sheetView>
  </sheetViews>
  <sheetFormatPr baseColWidth="10" defaultColWidth="12.6640625" defaultRowHeight="15.75" customHeight="1" x14ac:dyDescent="0.25"/>
  <cols>
    <col min="1" max="1" width="18.88671875" style="121" customWidth="1"/>
    <col min="2" max="2" width="16.77734375" style="121" customWidth="1"/>
    <col min="3" max="3" width="16.77734375" style="121" hidden="1" customWidth="1"/>
    <col min="4" max="4" width="17.109375" style="121" customWidth="1"/>
    <col min="5" max="9" width="37.6640625" style="121" customWidth="1"/>
    <col min="10" max="10" width="50.6640625" style="121" customWidth="1"/>
    <col min="11" max="18" width="37.6640625" style="121" customWidth="1"/>
    <col min="19" max="19" width="46.21875" style="121" customWidth="1"/>
    <col min="20" max="20" width="37.6640625" style="121" customWidth="1"/>
    <col min="21" max="21" width="53.33203125" style="121" customWidth="1"/>
    <col min="22" max="26" width="37.6640625" style="121" customWidth="1"/>
    <col min="27" max="27" width="33.33203125" style="121" customWidth="1"/>
    <col min="28" max="32" width="18.88671875" style="121" customWidth="1"/>
    <col min="33" max="35" width="27.88671875" style="121" customWidth="1"/>
    <col min="36" max="42" width="18.88671875" style="121" customWidth="1"/>
    <col min="43" max="16384" width="12.6640625" style="121"/>
  </cols>
  <sheetData>
    <row r="1" spans="1:42" s="114" customFormat="1" ht="32.4" customHeight="1" x14ac:dyDescent="0.2">
      <c r="A1" s="106" t="s">
        <v>0</v>
      </c>
      <c r="B1" s="107" t="s">
        <v>1</v>
      </c>
      <c r="C1" s="107" t="s">
        <v>2</v>
      </c>
      <c r="D1" s="107" t="s">
        <v>3</v>
      </c>
      <c r="E1" s="107" t="s">
        <v>4</v>
      </c>
      <c r="F1" s="107" t="s">
        <v>5</v>
      </c>
      <c r="G1" s="107" t="s">
        <v>6</v>
      </c>
      <c r="H1" s="107" t="s">
        <v>7</v>
      </c>
      <c r="I1" s="107" t="s">
        <v>8</v>
      </c>
      <c r="J1" s="107" t="s">
        <v>9</v>
      </c>
      <c r="K1" s="107" t="s">
        <v>10</v>
      </c>
      <c r="L1" s="107" t="s">
        <v>11</v>
      </c>
      <c r="M1" s="107" t="s">
        <v>12</v>
      </c>
      <c r="N1" s="107" t="s">
        <v>13</v>
      </c>
      <c r="O1" s="107" t="s">
        <v>14</v>
      </c>
      <c r="P1" s="107" t="s">
        <v>15</v>
      </c>
      <c r="Q1" s="107" t="s">
        <v>16</v>
      </c>
      <c r="R1" s="107" t="s">
        <v>17</v>
      </c>
      <c r="S1" s="107" t="s">
        <v>18</v>
      </c>
      <c r="T1" s="107" t="s">
        <v>19</v>
      </c>
      <c r="U1" s="107" t="s">
        <v>20</v>
      </c>
      <c r="V1" s="107" t="s">
        <v>21</v>
      </c>
      <c r="W1" s="107" t="s">
        <v>22</v>
      </c>
      <c r="X1" s="107" t="s">
        <v>23</v>
      </c>
      <c r="Y1" s="107" t="s">
        <v>24</v>
      </c>
      <c r="Z1" s="107" t="s">
        <v>25</v>
      </c>
      <c r="AA1" s="107" t="s">
        <v>26</v>
      </c>
      <c r="AB1" s="107" t="s">
        <v>27</v>
      </c>
      <c r="AC1" s="108" t="s">
        <v>28</v>
      </c>
      <c r="AD1" s="109" t="s">
        <v>29</v>
      </c>
      <c r="AE1" s="110" t="s">
        <v>30</v>
      </c>
      <c r="AF1" s="110" t="s">
        <v>31</v>
      </c>
      <c r="AG1" s="111" t="s">
        <v>32</v>
      </c>
      <c r="AH1" s="111" t="s">
        <v>33</v>
      </c>
      <c r="AI1" s="111" t="s">
        <v>34</v>
      </c>
      <c r="AJ1" s="111" t="s">
        <v>35</v>
      </c>
      <c r="AK1" s="111" t="s">
        <v>36</v>
      </c>
      <c r="AL1" s="111" t="s">
        <v>37</v>
      </c>
      <c r="AM1" s="111" t="s">
        <v>38</v>
      </c>
      <c r="AN1" s="111" t="s">
        <v>39</v>
      </c>
      <c r="AO1" s="112" t="s">
        <v>40</v>
      </c>
      <c r="AP1" s="113" t="s">
        <v>41</v>
      </c>
    </row>
    <row r="2" spans="1:42" x14ac:dyDescent="0.25">
      <c r="A2" s="115">
        <v>45754.522705393523</v>
      </c>
      <c r="B2" s="116" t="s">
        <v>42</v>
      </c>
      <c r="C2" s="117">
        <v>45750</v>
      </c>
      <c r="D2" s="116" t="s">
        <v>43</v>
      </c>
      <c r="E2" s="116" t="s">
        <v>44</v>
      </c>
      <c r="F2" s="116" t="s">
        <v>45</v>
      </c>
      <c r="G2" s="116">
        <f>21.9+0.1</f>
        <v>22</v>
      </c>
      <c r="H2" s="116">
        <v>11.4</v>
      </c>
      <c r="I2" s="116">
        <v>0</v>
      </c>
      <c r="J2" s="116" t="s">
        <v>46</v>
      </c>
      <c r="K2" s="116">
        <v>1.3</v>
      </c>
      <c r="L2" s="116" t="s">
        <v>47</v>
      </c>
      <c r="M2" s="116">
        <v>1.2</v>
      </c>
      <c r="N2" s="116" t="s">
        <v>47</v>
      </c>
      <c r="O2" s="116">
        <v>5.4</v>
      </c>
      <c r="P2" s="116" t="s">
        <v>48</v>
      </c>
      <c r="Q2" s="116">
        <v>1.7</v>
      </c>
      <c r="R2" s="116" t="s">
        <v>48</v>
      </c>
      <c r="S2" s="116" t="s">
        <v>49</v>
      </c>
      <c r="T2" s="116">
        <v>0.1</v>
      </c>
      <c r="U2" s="116" t="s">
        <v>50</v>
      </c>
      <c r="V2" s="116">
        <v>0.9</v>
      </c>
      <c r="W2" s="116" t="s">
        <v>51</v>
      </c>
      <c r="X2" s="116">
        <v>0.9</v>
      </c>
      <c r="Y2" s="116">
        <v>0.1</v>
      </c>
      <c r="Z2" s="116" t="s">
        <v>52</v>
      </c>
      <c r="AA2" s="116" t="s">
        <v>53</v>
      </c>
      <c r="AB2" s="118">
        <v>45748</v>
      </c>
      <c r="AC2" s="119">
        <f t="shared" ref="AC2:AC50" si="0">G2-(H2+I2+K2+M2+O2+Q2+T2+V2)</f>
        <v>0</v>
      </c>
      <c r="AD2" s="119">
        <f t="shared" ref="AD2:AD50" si="1">X2+Y2</f>
        <v>1</v>
      </c>
      <c r="AE2" s="119">
        <f t="shared" ref="AE2:AE50" si="2">AC2-AD2</f>
        <v>-1</v>
      </c>
      <c r="AF2" s="119">
        <f t="shared" ref="AF2:AF50" si="3">MONTH(AB2)</f>
        <v>4</v>
      </c>
      <c r="AG2" s="119" t="str">
        <f t="shared" ref="AG2:AG50" si="4">IFERROR(TRIM(MID($J2,1,FIND(",",$J2)-1)),$J2)</f>
        <v>Venta en plataformas digitales</v>
      </c>
      <c r="AH2" s="119" t="str">
        <f t="shared" ref="AH2:AH50" si="5">IFERROR(TRIM(MID($J2,FIND(",", $J2)+1,IFERROR(FIND(",", $J2,FIND(",", $J2)+1),LEN($J2)+1)-FIND(",", $J2)-1)),"")</f>
        <v>Venta en tiendas físicas de segunda mano</v>
      </c>
      <c r="AI2" s="119" t="str">
        <f t="shared" ref="AI2:AI50" si="6">IFERROR(TRIM(MID($J2,FIND(",", $J2,FIND(",", $J2)+1)+1,LEN($J2))),"")</f>
        <v/>
      </c>
      <c r="AJ2" s="119" t="str">
        <f t="shared" ref="AJ2:AJ50" si="7">IFERROR(TRIM(MID($J2,FIND(",", $J2,FIND(",", $J2,FIND(",", $J2)+1)+1)+1,LEN($A2))),"")</f>
        <v/>
      </c>
      <c r="AK2" s="119">
        <f>COUNTIF($AG2:$AJ2,Form_Responses1[[#Headers],[Venta en plataformas digitales]])</f>
        <v>1</v>
      </c>
      <c r="AL2" s="119">
        <f>COUNTIF($AG2:$AJ2,Form_Responses1[[#Headers],[Venta en tiendas físicas de segunda mano]])</f>
        <v>1</v>
      </c>
      <c r="AM2" s="119">
        <f>COUNTIF($AG2:$AJ2,Form_Responses1[[#Headers],[Venta a talleres u otros sectores productivos]])</f>
        <v>0</v>
      </c>
      <c r="AN2" s="119">
        <f>COUNTIF($AG2:$AJ2,Form_Responses1[[#Headers],[Venta en pacas]])</f>
        <v>0</v>
      </c>
      <c r="AO2" s="119">
        <f>COUNTIF($AG2:$AJ2,Form_Responses1[[#Headers],[No aplica]])</f>
        <v>0</v>
      </c>
      <c r="AP2" s="120"/>
    </row>
    <row r="3" spans="1:42" x14ac:dyDescent="0.25">
      <c r="A3" s="122">
        <v>45757.656232719906</v>
      </c>
      <c r="B3" s="123" t="s">
        <v>54</v>
      </c>
      <c r="C3" s="124">
        <v>45754</v>
      </c>
      <c r="D3" s="123" t="s">
        <v>55</v>
      </c>
      <c r="E3" s="123" t="s">
        <v>56</v>
      </c>
      <c r="F3" s="123" t="s">
        <v>57</v>
      </c>
      <c r="G3" s="123">
        <v>1378</v>
      </c>
      <c r="H3" s="123">
        <v>187</v>
      </c>
      <c r="I3" s="123">
        <v>86</v>
      </c>
      <c r="J3" s="123" t="s">
        <v>58</v>
      </c>
      <c r="K3" s="123">
        <v>0</v>
      </c>
      <c r="L3" s="123" t="s">
        <v>40</v>
      </c>
      <c r="M3" s="123">
        <v>0</v>
      </c>
      <c r="N3" s="123" t="s">
        <v>40</v>
      </c>
      <c r="O3" s="123">
        <v>12</v>
      </c>
      <c r="P3" s="123" t="s">
        <v>59</v>
      </c>
      <c r="Q3" s="123">
        <v>904.5</v>
      </c>
      <c r="R3" s="123" t="s">
        <v>60</v>
      </c>
      <c r="S3" s="123" t="s">
        <v>61</v>
      </c>
      <c r="T3" s="123">
        <v>188.5</v>
      </c>
      <c r="U3" s="123" t="s">
        <v>62</v>
      </c>
      <c r="V3" s="123">
        <v>0</v>
      </c>
      <c r="W3" s="123" t="s">
        <v>57</v>
      </c>
      <c r="X3" s="123">
        <v>188.5</v>
      </c>
      <c r="Y3" s="123">
        <v>0</v>
      </c>
      <c r="Z3" s="123" t="s">
        <v>63</v>
      </c>
      <c r="AA3" s="123" t="s">
        <v>64</v>
      </c>
      <c r="AB3" s="125">
        <v>45748</v>
      </c>
      <c r="AC3" s="126">
        <f t="shared" si="0"/>
        <v>0</v>
      </c>
      <c r="AD3" s="126">
        <f t="shared" si="1"/>
        <v>188.5</v>
      </c>
      <c r="AE3" s="126">
        <f t="shared" si="2"/>
        <v>-188.5</v>
      </c>
      <c r="AF3" s="126">
        <f t="shared" si="3"/>
        <v>4</v>
      </c>
      <c r="AG3" s="126" t="str">
        <f t="shared" si="4"/>
        <v>venta en pacas</v>
      </c>
      <c r="AH3" s="126" t="str">
        <f t="shared" si="5"/>
        <v/>
      </c>
      <c r="AI3" s="126" t="str">
        <f t="shared" si="6"/>
        <v/>
      </c>
      <c r="AJ3" s="126" t="str">
        <f t="shared" si="7"/>
        <v/>
      </c>
      <c r="AK3" s="126">
        <f>COUNTIF($AG3:$AJ3,Form_Responses1[[#Headers],[Venta en plataformas digitales]])</f>
        <v>0</v>
      </c>
      <c r="AL3" s="126">
        <f>COUNTIF($AG3:$AJ3,Form_Responses1[[#Headers],[Venta en tiendas físicas de segunda mano]])</f>
        <v>0</v>
      </c>
      <c r="AM3" s="126">
        <f>COUNTIF($AG3:$AJ3,Form_Responses1[[#Headers],[Venta a talleres u otros sectores productivos]])</f>
        <v>0</v>
      </c>
      <c r="AN3" s="126">
        <f>COUNTIF($AG3:$AJ3,Form_Responses1[[#Headers],[Venta en pacas]])</f>
        <v>1</v>
      </c>
      <c r="AO3" s="126">
        <f>COUNTIF($AG3:$AJ3,Form_Responses1[[#Headers],[No aplica]])</f>
        <v>0</v>
      </c>
      <c r="AP3" s="127"/>
    </row>
    <row r="4" spans="1:42" x14ac:dyDescent="0.25">
      <c r="A4" s="115">
        <v>45758.787078773152</v>
      </c>
      <c r="B4" s="116" t="s">
        <v>65</v>
      </c>
      <c r="C4" s="117">
        <v>45758</v>
      </c>
      <c r="D4" s="116" t="s">
        <v>66</v>
      </c>
      <c r="E4" s="116" t="s">
        <v>67</v>
      </c>
      <c r="F4" s="116" t="s">
        <v>57</v>
      </c>
      <c r="G4" s="116">
        <v>121.2</v>
      </c>
      <c r="H4" s="116">
        <v>63.4</v>
      </c>
      <c r="I4" s="116">
        <v>21.2</v>
      </c>
      <c r="J4" s="116" t="s">
        <v>68</v>
      </c>
      <c r="K4" s="116">
        <v>2</v>
      </c>
      <c r="L4" s="116" t="s">
        <v>47</v>
      </c>
      <c r="M4" s="116">
        <v>9.4</v>
      </c>
      <c r="N4" s="116" t="s">
        <v>47</v>
      </c>
      <c r="O4" s="116">
        <v>7.2</v>
      </c>
      <c r="P4" s="116" t="s">
        <v>69</v>
      </c>
      <c r="Q4" s="116">
        <v>8.8000000000000007</v>
      </c>
      <c r="R4" s="116" t="s">
        <v>70</v>
      </c>
      <c r="S4" s="116" t="s">
        <v>71</v>
      </c>
      <c r="T4" s="116">
        <v>0</v>
      </c>
      <c r="U4" s="116" t="s">
        <v>57</v>
      </c>
      <c r="V4" s="116">
        <v>9.1999999999999993</v>
      </c>
      <c r="W4" s="116" t="s">
        <v>72</v>
      </c>
      <c r="X4" s="116">
        <v>9.1999999999999993</v>
      </c>
      <c r="Y4" s="116">
        <v>0</v>
      </c>
      <c r="Z4" s="116" t="s">
        <v>73</v>
      </c>
      <c r="AA4" s="116"/>
      <c r="AB4" s="118">
        <v>45748</v>
      </c>
      <c r="AC4" s="119">
        <f t="shared" si="0"/>
        <v>0</v>
      </c>
      <c r="AD4" s="119">
        <f t="shared" si="1"/>
        <v>9.1999999999999993</v>
      </c>
      <c r="AE4" s="119">
        <f t="shared" si="2"/>
        <v>-9.1999999999999993</v>
      </c>
      <c r="AF4" s="119">
        <f t="shared" si="3"/>
        <v>4</v>
      </c>
      <c r="AG4" s="119" t="str">
        <f t="shared" si="4"/>
        <v>Venta a talleres u otros sectores productivos</v>
      </c>
      <c r="AH4" s="119" t="str">
        <f t="shared" si="5"/>
        <v>Venta en pacas</v>
      </c>
      <c r="AI4" s="119" t="str">
        <f t="shared" si="6"/>
        <v/>
      </c>
      <c r="AJ4" s="119" t="str">
        <f t="shared" si="7"/>
        <v/>
      </c>
      <c r="AK4" s="119">
        <f>COUNTIF($AG4:$AJ4,Form_Responses1[[#Headers],[Venta en plataformas digitales]])</f>
        <v>0</v>
      </c>
      <c r="AL4" s="119">
        <f>COUNTIF($AG4:$AJ4,Form_Responses1[[#Headers],[Venta en tiendas físicas de segunda mano]])</f>
        <v>0</v>
      </c>
      <c r="AM4" s="119">
        <f>COUNTIF($AG4:$AJ4,Form_Responses1[[#Headers],[Venta a talleres u otros sectores productivos]])</f>
        <v>1</v>
      </c>
      <c r="AN4" s="119">
        <f>COUNTIF($AG4:$AJ4,Form_Responses1[[#Headers],[Venta en pacas]])</f>
        <v>1</v>
      </c>
      <c r="AO4" s="119">
        <f>COUNTIF($AG4:$AJ4,Form_Responses1[[#Headers],[No aplica]])</f>
        <v>0</v>
      </c>
      <c r="AP4" s="120"/>
    </row>
    <row r="5" spans="1:42" x14ac:dyDescent="0.25">
      <c r="A5" s="122">
        <v>45761.593031041666</v>
      </c>
      <c r="B5" s="123" t="s">
        <v>54</v>
      </c>
      <c r="C5" s="124">
        <v>45761</v>
      </c>
      <c r="D5" s="123" t="s">
        <v>55</v>
      </c>
      <c r="E5" s="123" t="s">
        <v>74</v>
      </c>
      <c r="F5" s="123" t="s">
        <v>57</v>
      </c>
      <c r="G5" s="123">
        <v>270.3</v>
      </c>
      <c r="H5" s="123">
        <v>191.5</v>
      </c>
      <c r="I5" s="123">
        <v>49.9</v>
      </c>
      <c r="J5" s="123" t="s">
        <v>75</v>
      </c>
      <c r="K5" s="123">
        <v>0</v>
      </c>
      <c r="L5" s="123" t="s">
        <v>40</v>
      </c>
      <c r="M5" s="123">
        <v>0</v>
      </c>
      <c r="N5" s="123" t="s">
        <v>40</v>
      </c>
      <c r="O5" s="123">
        <v>14.3</v>
      </c>
      <c r="P5" s="123" t="s">
        <v>76</v>
      </c>
      <c r="Q5" s="128">
        <v>0</v>
      </c>
      <c r="R5" s="128" t="s">
        <v>57</v>
      </c>
      <c r="S5" s="128" t="s">
        <v>57</v>
      </c>
      <c r="T5" s="123">
        <v>14.6</v>
      </c>
      <c r="U5" s="123" t="s">
        <v>62</v>
      </c>
      <c r="V5" s="123">
        <v>0</v>
      </c>
      <c r="W5" s="123" t="s">
        <v>57</v>
      </c>
      <c r="X5" s="123">
        <v>0</v>
      </c>
      <c r="Y5" s="123">
        <v>14.6</v>
      </c>
      <c r="Z5" s="123" t="s">
        <v>77</v>
      </c>
      <c r="AA5" s="123" t="s">
        <v>64</v>
      </c>
      <c r="AB5" s="125">
        <v>45748</v>
      </c>
      <c r="AC5" s="126">
        <f t="shared" si="0"/>
        <v>0</v>
      </c>
      <c r="AD5" s="126">
        <f t="shared" si="1"/>
        <v>14.6</v>
      </c>
      <c r="AE5" s="126">
        <f t="shared" si="2"/>
        <v>-14.6</v>
      </c>
      <c r="AF5" s="126">
        <f t="shared" si="3"/>
        <v>4</v>
      </c>
      <c r="AG5" s="126" t="str">
        <f t="shared" si="4"/>
        <v>Venta en plataformas digitales</v>
      </c>
      <c r="AH5" s="126" t="str">
        <f t="shared" si="5"/>
        <v>Venta en pacas</v>
      </c>
      <c r="AI5" s="126" t="str">
        <f t="shared" si="6"/>
        <v/>
      </c>
      <c r="AJ5" s="126" t="str">
        <f t="shared" si="7"/>
        <v/>
      </c>
      <c r="AK5" s="126">
        <f>COUNTIF($AG5:$AJ5,Form_Responses1[[#Headers],[Venta en plataformas digitales]])</f>
        <v>1</v>
      </c>
      <c r="AL5" s="126">
        <f>COUNTIF($AG5:$AJ5,Form_Responses1[[#Headers],[Venta en tiendas físicas de segunda mano]])</f>
        <v>0</v>
      </c>
      <c r="AM5" s="126">
        <f>COUNTIF($AG5:$AJ5,Form_Responses1[[#Headers],[Venta a talleres u otros sectores productivos]])</f>
        <v>0</v>
      </c>
      <c r="AN5" s="126">
        <f>COUNTIF($AG5:$AJ5,Form_Responses1[[#Headers],[Venta en pacas]])</f>
        <v>1</v>
      </c>
      <c r="AO5" s="126">
        <f>COUNTIF($AG5:$AJ5,Form_Responses1[[#Headers],[No aplica]])</f>
        <v>0</v>
      </c>
      <c r="AP5" s="127"/>
    </row>
    <row r="6" spans="1:42" x14ac:dyDescent="0.25">
      <c r="A6" s="115">
        <v>45763.514822743055</v>
      </c>
      <c r="B6" s="116" t="s">
        <v>65</v>
      </c>
      <c r="C6" s="117">
        <v>45761</v>
      </c>
      <c r="D6" s="116" t="s">
        <v>66</v>
      </c>
      <c r="E6" s="116" t="s">
        <v>78</v>
      </c>
      <c r="F6" s="116" t="s">
        <v>57</v>
      </c>
      <c r="G6" s="116">
        <v>725.7</v>
      </c>
      <c r="H6" s="116">
        <v>134.4</v>
      </c>
      <c r="I6" s="116">
        <v>375</v>
      </c>
      <c r="J6" s="116" t="s">
        <v>79</v>
      </c>
      <c r="K6" s="116">
        <v>33.200000000000003</v>
      </c>
      <c r="L6" s="116" t="s">
        <v>47</v>
      </c>
      <c r="M6" s="116">
        <v>12.4</v>
      </c>
      <c r="N6" s="116" t="s">
        <v>47</v>
      </c>
      <c r="O6" s="116">
        <v>35.4</v>
      </c>
      <c r="P6" s="116" t="s">
        <v>80</v>
      </c>
      <c r="Q6" s="116">
        <v>51</v>
      </c>
      <c r="R6" s="116" t="s">
        <v>81</v>
      </c>
      <c r="S6" s="116" t="s">
        <v>82</v>
      </c>
      <c r="T6" s="116">
        <v>26</v>
      </c>
      <c r="U6" s="116" t="s">
        <v>83</v>
      </c>
      <c r="V6" s="116">
        <v>58.3</v>
      </c>
      <c r="W6" s="116" t="s">
        <v>84</v>
      </c>
      <c r="X6" s="116">
        <v>58.3</v>
      </c>
      <c r="Y6" s="116">
        <v>0</v>
      </c>
      <c r="Z6" s="116" t="s">
        <v>73</v>
      </c>
      <c r="AA6" s="116" t="s">
        <v>85</v>
      </c>
      <c r="AB6" s="118">
        <v>45748</v>
      </c>
      <c r="AC6" s="119">
        <f t="shared" si="0"/>
        <v>0</v>
      </c>
      <c r="AD6" s="119">
        <f t="shared" si="1"/>
        <v>58.3</v>
      </c>
      <c r="AE6" s="119">
        <f t="shared" si="2"/>
        <v>-58.3</v>
      </c>
      <c r="AF6" s="119">
        <f t="shared" si="3"/>
        <v>4</v>
      </c>
      <c r="AG6" s="119" t="str">
        <f t="shared" si="4"/>
        <v>Venta en tiendas físicas de segunda mano</v>
      </c>
      <c r="AH6" s="119" t="str">
        <f t="shared" si="5"/>
        <v>Venta a talleres u otros sectores productivos</v>
      </c>
      <c r="AI6" s="119" t="str">
        <f t="shared" si="6"/>
        <v>Venta en pacas</v>
      </c>
      <c r="AJ6" s="119" t="str">
        <f t="shared" si="7"/>
        <v/>
      </c>
      <c r="AK6" s="119">
        <f>COUNTIF($AG6:$AJ6,Form_Responses1[[#Headers],[Venta en plataformas digitales]])</f>
        <v>0</v>
      </c>
      <c r="AL6" s="119">
        <f>COUNTIF($AG6:$AJ6,Form_Responses1[[#Headers],[Venta en tiendas físicas de segunda mano]])</f>
        <v>1</v>
      </c>
      <c r="AM6" s="119">
        <f>COUNTIF($AG6:$AJ6,Form_Responses1[[#Headers],[Venta a talleres u otros sectores productivos]])</f>
        <v>1</v>
      </c>
      <c r="AN6" s="119">
        <f>COUNTIF($AG6:$AJ6,Form_Responses1[[#Headers],[Venta en pacas]])</f>
        <v>1</v>
      </c>
      <c r="AO6" s="119">
        <f>COUNTIF($AG6:$AJ6,Form_Responses1[[#Headers],[No aplica]])</f>
        <v>0</v>
      </c>
      <c r="AP6" s="120"/>
    </row>
    <row r="7" spans="1:42" x14ac:dyDescent="0.25">
      <c r="A7" s="122">
        <v>45750.684083032407</v>
      </c>
      <c r="B7" s="123" t="s">
        <v>86</v>
      </c>
      <c r="C7" s="124">
        <v>45750</v>
      </c>
      <c r="D7" s="123" t="s">
        <v>87</v>
      </c>
      <c r="E7" s="123" t="s">
        <v>88</v>
      </c>
      <c r="F7" s="123" t="s">
        <v>57</v>
      </c>
      <c r="G7" s="123">
        <v>197</v>
      </c>
      <c r="H7" s="123">
        <v>41</v>
      </c>
      <c r="I7" s="123">
        <v>142</v>
      </c>
      <c r="J7" s="123" t="s">
        <v>89</v>
      </c>
      <c r="K7" s="123">
        <v>6</v>
      </c>
      <c r="L7" s="128" t="s">
        <v>90</v>
      </c>
      <c r="M7" s="123">
        <v>0</v>
      </c>
      <c r="N7" s="123" t="s">
        <v>40</v>
      </c>
      <c r="O7" s="123">
        <v>0</v>
      </c>
      <c r="P7" s="123">
        <v>0</v>
      </c>
      <c r="Q7" s="123">
        <v>0</v>
      </c>
      <c r="R7" s="123" t="s">
        <v>57</v>
      </c>
      <c r="S7" s="123" t="s">
        <v>57</v>
      </c>
      <c r="T7" s="123">
        <v>2</v>
      </c>
      <c r="U7" s="123" t="s">
        <v>57</v>
      </c>
      <c r="V7" s="123">
        <v>6</v>
      </c>
      <c r="W7" s="123" t="s">
        <v>91</v>
      </c>
      <c r="X7" s="123">
        <v>0</v>
      </c>
      <c r="Y7" s="123">
        <v>0</v>
      </c>
      <c r="Z7" s="123" t="s">
        <v>63</v>
      </c>
      <c r="AA7" s="123" t="s">
        <v>92</v>
      </c>
      <c r="AB7" s="125">
        <v>45749</v>
      </c>
      <c r="AC7" s="126">
        <f t="shared" si="0"/>
        <v>0</v>
      </c>
      <c r="AD7" s="126">
        <f t="shared" si="1"/>
        <v>0</v>
      </c>
      <c r="AE7" s="126">
        <f t="shared" si="2"/>
        <v>0</v>
      </c>
      <c r="AF7" s="126">
        <f t="shared" si="3"/>
        <v>4</v>
      </c>
      <c r="AG7" s="126" t="str">
        <f t="shared" si="4"/>
        <v>Venta en tiendas físicas de segunda mano</v>
      </c>
      <c r="AH7" s="126" t="str">
        <f t="shared" si="5"/>
        <v>Venta en pacas</v>
      </c>
      <c r="AI7" s="126" t="str">
        <f t="shared" si="6"/>
        <v/>
      </c>
      <c r="AJ7" s="126" t="str">
        <f t="shared" si="7"/>
        <v/>
      </c>
      <c r="AK7" s="126">
        <f>COUNTIF($AG7:$AJ7,Form_Responses1[[#Headers],[Venta en plataformas digitales]])</f>
        <v>0</v>
      </c>
      <c r="AL7" s="126">
        <f>COUNTIF($AG7:$AJ7,Form_Responses1[[#Headers],[Venta en tiendas físicas de segunda mano]])</f>
        <v>1</v>
      </c>
      <c r="AM7" s="126">
        <f>COUNTIF($AG7:$AJ7,Form_Responses1[[#Headers],[Venta a talleres u otros sectores productivos]])</f>
        <v>0</v>
      </c>
      <c r="AN7" s="126">
        <f>COUNTIF($AG7:$AJ7,Form_Responses1[[#Headers],[Venta en pacas]])</f>
        <v>1</v>
      </c>
      <c r="AO7" s="126">
        <f>COUNTIF($AG7:$AJ7,Form_Responses1[[#Headers],[No aplica]])</f>
        <v>0</v>
      </c>
      <c r="AP7" s="127"/>
    </row>
    <row r="8" spans="1:42" x14ac:dyDescent="0.25">
      <c r="A8" s="115">
        <v>45776.683369895836</v>
      </c>
      <c r="B8" s="116" t="s">
        <v>42</v>
      </c>
      <c r="C8" s="117">
        <v>45749</v>
      </c>
      <c r="D8" s="116" t="s">
        <v>43</v>
      </c>
      <c r="E8" s="116" t="s">
        <v>93</v>
      </c>
      <c r="F8" s="116" t="s">
        <v>57</v>
      </c>
      <c r="G8" s="116">
        <v>98.9</v>
      </c>
      <c r="H8" s="116">
        <v>33</v>
      </c>
      <c r="I8" s="116">
        <v>0</v>
      </c>
      <c r="J8" s="116" t="s">
        <v>46</v>
      </c>
      <c r="K8" s="116">
        <v>5.4</v>
      </c>
      <c r="L8" s="116" t="s">
        <v>47</v>
      </c>
      <c r="M8" s="116">
        <v>2.6</v>
      </c>
      <c r="N8" s="116" t="s">
        <v>47</v>
      </c>
      <c r="O8" s="116">
        <v>13.3</v>
      </c>
      <c r="P8" s="116" t="s">
        <v>48</v>
      </c>
      <c r="Q8" s="116">
        <v>12.8</v>
      </c>
      <c r="R8" s="116" t="s">
        <v>48</v>
      </c>
      <c r="S8" s="116" t="s">
        <v>94</v>
      </c>
      <c r="T8" s="116">
        <v>14.4</v>
      </c>
      <c r="U8" s="116" t="s">
        <v>95</v>
      </c>
      <c r="V8" s="116">
        <v>17.399999999999999</v>
      </c>
      <c r="W8" s="116" t="s">
        <v>96</v>
      </c>
      <c r="X8" s="116">
        <v>17.399999999999999</v>
      </c>
      <c r="Y8" s="116">
        <v>14.4</v>
      </c>
      <c r="Z8" s="116" t="s">
        <v>97</v>
      </c>
      <c r="AA8" s="116" t="s">
        <v>53</v>
      </c>
      <c r="AB8" s="117">
        <v>45749</v>
      </c>
      <c r="AC8" s="116">
        <f t="shared" si="0"/>
        <v>0</v>
      </c>
      <c r="AD8" s="116">
        <f t="shared" si="1"/>
        <v>31.799999999999997</v>
      </c>
      <c r="AE8" s="116">
        <f t="shared" si="2"/>
        <v>-31.799999999999997</v>
      </c>
      <c r="AF8" s="119">
        <f t="shared" si="3"/>
        <v>4</v>
      </c>
      <c r="AG8" s="119" t="str">
        <f t="shared" si="4"/>
        <v>Venta en plataformas digitales</v>
      </c>
      <c r="AH8" s="119" t="str">
        <f t="shared" si="5"/>
        <v>Venta en tiendas físicas de segunda mano</v>
      </c>
      <c r="AI8" s="119" t="str">
        <f t="shared" si="6"/>
        <v/>
      </c>
      <c r="AJ8" s="119" t="str">
        <f t="shared" si="7"/>
        <v/>
      </c>
      <c r="AK8" s="119">
        <f>COUNTIF($AG8:$AJ8,Form_Responses1[[#Headers],[Venta en plataformas digitales]])</f>
        <v>1</v>
      </c>
      <c r="AL8" s="119">
        <f>COUNTIF($AG8:$AJ8,Form_Responses1[[#Headers],[Venta en tiendas físicas de segunda mano]])</f>
        <v>1</v>
      </c>
      <c r="AM8" s="119">
        <f>COUNTIF($AG8:$AJ8,Form_Responses1[[#Headers],[Venta a talleres u otros sectores productivos]])</f>
        <v>0</v>
      </c>
      <c r="AN8" s="119">
        <f>COUNTIF($AG8:$AJ8,Form_Responses1[[#Headers],[Venta en pacas]])</f>
        <v>0</v>
      </c>
      <c r="AO8" s="119">
        <f>COUNTIF($AG8:$AJ8,Form_Responses1[[#Headers],[No aplica]])</f>
        <v>0</v>
      </c>
      <c r="AP8" s="120"/>
    </row>
    <row r="9" spans="1:42" x14ac:dyDescent="0.25">
      <c r="A9" s="122">
        <v>45777.457520277778</v>
      </c>
      <c r="B9" s="123" t="s">
        <v>42</v>
      </c>
      <c r="C9" s="124">
        <v>45755</v>
      </c>
      <c r="D9" s="123" t="s">
        <v>43</v>
      </c>
      <c r="E9" s="123" t="s">
        <v>44</v>
      </c>
      <c r="F9" s="123" t="s">
        <v>98</v>
      </c>
      <c r="G9" s="123">
        <v>31.7</v>
      </c>
      <c r="H9" s="123">
        <v>19.2</v>
      </c>
      <c r="I9" s="123">
        <v>0</v>
      </c>
      <c r="J9" s="123" t="s">
        <v>46</v>
      </c>
      <c r="K9" s="123">
        <v>1.2</v>
      </c>
      <c r="L9" s="123" t="s">
        <v>47</v>
      </c>
      <c r="M9" s="123">
        <v>1.1000000000000001</v>
      </c>
      <c r="N9" s="123" t="s">
        <v>47</v>
      </c>
      <c r="O9" s="123">
        <v>3.3</v>
      </c>
      <c r="P9" s="123" t="s">
        <v>48</v>
      </c>
      <c r="Q9" s="123">
        <v>1.4</v>
      </c>
      <c r="R9" s="123" t="s">
        <v>48</v>
      </c>
      <c r="S9" s="123" t="s">
        <v>99</v>
      </c>
      <c r="T9" s="123">
        <v>3.1</v>
      </c>
      <c r="U9" s="123" t="s">
        <v>96</v>
      </c>
      <c r="V9" s="123">
        <v>2.4</v>
      </c>
      <c r="W9" s="123" t="s">
        <v>96</v>
      </c>
      <c r="X9" s="123">
        <v>5.0999999999999996</v>
      </c>
      <c r="Y9" s="123">
        <v>0</v>
      </c>
      <c r="Z9" s="123" t="s">
        <v>100</v>
      </c>
      <c r="AA9" s="123" t="s">
        <v>53</v>
      </c>
      <c r="AB9" s="124">
        <v>45755</v>
      </c>
      <c r="AC9" s="123">
        <f t="shared" si="0"/>
        <v>0</v>
      </c>
      <c r="AD9" s="123">
        <f t="shared" si="1"/>
        <v>5.0999999999999996</v>
      </c>
      <c r="AE9" s="123">
        <f t="shared" si="2"/>
        <v>-5.0999999999999996</v>
      </c>
      <c r="AF9" s="126">
        <f t="shared" si="3"/>
        <v>4</v>
      </c>
      <c r="AG9" s="126" t="str">
        <f t="shared" si="4"/>
        <v>Venta en plataformas digitales</v>
      </c>
      <c r="AH9" s="126" t="str">
        <f t="shared" si="5"/>
        <v>Venta en tiendas físicas de segunda mano</v>
      </c>
      <c r="AI9" s="126" t="str">
        <f t="shared" si="6"/>
        <v/>
      </c>
      <c r="AJ9" s="126" t="str">
        <f t="shared" si="7"/>
        <v/>
      </c>
      <c r="AK9" s="126">
        <f>COUNTIF($AG9:$AJ9,Form_Responses1[[#Headers],[Venta en plataformas digitales]])</f>
        <v>1</v>
      </c>
      <c r="AL9" s="126">
        <f>COUNTIF($AG9:$AJ9,Form_Responses1[[#Headers],[Venta en tiendas físicas de segunda mano]])</f>
        <v>1</v>
      </c>
      <c r="AM9" s="126">
        <f>COUNTIF($AG9:$AJ9,Form_Responses1[[#Headers],[Venta a talleres u otros sectores productivos]])</f>
        <v>0</v>
      </c>
      <c r="AN9" s="126">
        <f>COUNTIF($AG9:$AJ9,Form_Responses1[[#Headers],[Venta en pacas]])</f>
        <v>0</v>
      </c>
      <c r="AO9" s="126">
        <f>COUNTIF($AG9:$AJ9,Form_Responses1[[#Headers],[No aplica]])</f>
        <v>0</v>
      </c>
      <c r="AP9" s="127"/>
    </row>
    <row r="10" spans="1:42" x14ac:dyDescent="0.25">
      <c r="A10" s="115">
        <v>45777.714975555558</v>
      </c>
      <c r="B10" s="116" t="s">
        <v>42</v>
      </c>
      <c r="C10" s="117">
        <v>45770</v>
      </c>
      <c r="D10" s="116" t="s">
        <v>43</v>
      </c>
      <c r="E10" s="116" t="s">
        <v>93</v>
      </c>
      <c r="F10" s="116" t="s">
        <v>57</v>
      </c>
      <c r="G10" s="116">
        <v>68.400000000000006</v>
      </c>
      <c r="H10" s="116">
        <v>32.700000000000003</v>
      </c>
      <c r="I10" s="116">
        <v>0</v>
      </c>
      <c r="J10" s="116" t="s">
        <v>46</v>
      </c>
      <c r="K10" s="116">
        <v>1.6</v>
      </c>
      <c r="L10" s="116" t="s">
        <v>47</v>
      </c>
      <c r="M10" s="116">
        <v>5.5</v>
      </c>
      <c r="N10" s="116" t="s">
        <v>47</v>
      </c>
      <c r="O10" s="116">
        <v>9.1</v>
      </c>
      <c r="P10" s="116" t="s">
        <v>48</v>
      </c>
      <c r="Q10" s="116">
        <v>6.9</v>
      </c>
      <c r="R10" s="116" t="s">
        <v>48</v>
      </c>
      <c r="S10" s="116" t="s">
        <v>101</v>
      </c>
      <c r="T10" s="116">
        <v>5.9</v>
      </c>
      <c r="U10" s="116" t="s">
        <v>96</v>
      </c>
      <c r="V10" s="116">
        <v>6.7</v>
      </c>
      <c r="W10" s="116" t="s">
        <v>102</v>
      </c>
      <c r="X10" s="116">
        <v>12.6</v>
      </c>
      <c r="Y10" s="116">
        <v>0</v>
      </c>
      <c r="Z10" s="116" t="s">
        <v>103</v>
      </c>
      <c r="AA10" s="116" t="s">
        <v>53</v>
      </c>
      <c r="AB10" s="117">
        <v>45770</v>
      </c>
      <c r="AC10" s="116">
        <f t="shared" si="0"/>
        <v>0</v>
      </c>
      <c r="AD10" s="116">
        <f t="shared" si="1"/>
        <v>12.6</v>
      </c>
      <c r="AE10" s="116">
        <f t="shared" si="2"/>
        <v>-12.6</v>
      </c>
      <c r="AF10" s="119">
        <f t="shared" si="3"/>
        <v>4</v>
      </c>
      <c r="AG10" s="119" t="str">
        <f t="shared" si="4"/>
        <v>Venta en plataformas digitales</v>
      </c>
      <c r="AH10" s="119" t="str">
        <f t="shared" si="5"/>
        <v>Venta en tiendas físicas de segunda mano</v>
      </c>
      <c r="AI10" s="119" t="str">
        <f t="shared" si="6"/>
        <v/>
      </c>
      <c r="AJ10" s="119" t="str">
        <f t="shared" si="7"/>
        <v/>
      </c>
      <c r="AK10" s="119">
        <f>COUNTIF($AG10:$AJ10,Form_Responses1[[#Headers],[Venta en plataformas digitales]])</f>
        <v>1</v>
      </c>
      <c r="AL10" s="119">
        <f>COUNTIF($AG10:$AJ10,Form_Responses1[[#Headers],[Venta en tiendas físicas de segunda mano]])</f>
        <v>1</v>
      </c>
      <c r="AM10" s="119">
        <f>COUNTIF($AG10:$AJ10,Form_Responses1[[#Headers],[Venta a talleres u otros sectores productivos]])</f>
        <v>0</v>
      </c>
      <c r="AN10" s="119">
        <f>COUNTIF($AG10:$AJ10,Form_Responses1[[#Headers],[Venta en pacas]])</f>
        <v>0</v>
      </c>
      <c r="AO10" s="119">
        <f>COUNTIF($AG10:$AJ10,Form_Responses1[[#Headers],[No aplica]])</f>
        <v>0</v>
      </c>
      <c r="AP10" s="120"/>
    </row>
    <row r="11" spans="1:42" x14ac:dyDescent="0.25">
      <c r="A11" s="122">
        <v>45775.492487858792</v>
      </c>
      <c r="B11" s="123" t="s">
        <v>104</v>
      </c>
      <c r="C11" s="124">
        <v>45772</v>
      </c>
      <c r="D11" s="123" t="s">
        <v>87</v>
      </c>
      <c r="E11" s="123" t="s">
        <v>88</v>
      </c>
      <c r="F11" s="123" t="s">
        <v>57</v>
      </c>
      <c r="G11" s="129">
        <v>421</v>
      </c>
      <c r="H11" s="123">
        <v>51.1</v>
      </c>
      <c r="I11" s="123">
        <v>359.3</v>
      </c>
      <c r="J11" s="123" t="s">
        <v>39</v>
      </c>
      <c r="K11" s="123">
        <v>10.6</v>
      </c>
      <c r="L11" s="128" t="s">
        <v>90</v>
      </c>
      <c r="M11" s="123">
        <v>0</v>
      </c>
      <c r="N11" s="123" t="s">
        <v>40</v>
      </c>
      <c r="O11" s="123">
        <v>0</v>
      </c>
      <c r="P11" s="123" t="s">
        <v>57</v>
      </c>
      <c r="Q11" s="123">
        <v>0</v>
      </c>
      <c r="R11" s="123" t="s">
        <v>57</v>
      </c>
      <c r="S11" s="123" t="s">
        <v>57</v>
      </c>
      <c r="T11" s="123">
        <v>0</v>
      </c>
      <c r="U11" s="123" t="s">
        <v>57</v>
      </c>
      <c r="V11" s="123">
        <v>0</v>
      </c>
      <c r="W11" s="123" t="s">
        <v>57</v>
      </c>
      <c r="X11" s="123">
        <v>0</v>
      </c>
      <c r="Y11" s="123">
        <v>0</v>
      </c>
      <c r="Z11" s="123" t="s">
        <v>105</v>
      </c>
      <c r="AA11" s="123" t="s">
        <v>92</v>
      </c>
      <c r="AB11" s="124">
        <v>45772</v>
      </c>
      <c r="AC11" s="123">
        <f t="shared" si="0"/>
        <v>0</v>
      </c>
      <c r="AD11" s="126">
        <f t="shared" si="1"/>
        <v>0</v>
      </c>
      <c r="AE11" s="123">
        <f t="shared" si="2"/>
        <v>0</v>
      </c>
      <c r="AF11" s="126">
        <f t="shared" si="3"/>
        <v>4</v>
      </c>
      <c r="AG11" s="126" t="str">
        <f t="shared" si="4"/>
        <v>Venta en pacas</v>
      </c>
      <c r="AH11" s="126" t="str">
        <f t="shared" si="5"/>
        <v/>
      </c>
      <c r="AI11" s="126" t="str">
        <f t="shared" si="6"/>
        <v/>
      </c>
      <c r="AJ11" s="126" t="str">
        <f t="shared" si="7"/>
        <v/>
      </c>
      <c r="AK11" s="126">
        <f>COUNTIF($AG11:$AJ11,Form_Responses1[[#Headers],[Venta en plataformas digitales]])</f>
        <v>0</v>
      </c>
      <c r="AL11" s="126">
        <f>COUNTIF($AG11:$AJ11,Form_Responses1[[#Headers],[Venta en tiendas físicas de segunda mano]])</f>
        <v>0</v>
      </c>
      <c r="AM11" s="126">
        <f>COUNTIF($AG11:$AJ11,Form_Responses1[[#Headers],[Venta a talleres u otros sectores productivos]])</f>
        <v>0</v>
      </c>
      <c r="AN11" s="126">
        <f>COUNTIF($AG11:$AJ11,Form_Responses1[[#Headers],[Venta en pacas]])</f>
        <v>1</v>
      </c>
      <c r="AO11" s="126">
        <f>COUNTIF($AG11:$AJ11,Form_Responses1[[#Headers],[No aplica]])</f>
        <v>0</v>
      </c>
      <c r="AP11" s="127"/>
    </row>
    <row r="12" spans="1:42" x14ac:dyDescent="0.25">
      <c r="A12" s="115">
        <v>45776.625671296293</v>
      </c>
      <c r="B12" s="116" t="s">
        <v>54</v>
      </c>
      <c r="C12" s="117">
        <v>45776</v>
      </c>
      <c r="D12" s="116" t="s">
        <v>55</v>
      </c>
      <c r="E12" s="116" t="s">
        <v>106</v>
      </c>
      <c r="F12" s="116" t="s">
        <v>57</v>
      </c>
      <c r="G12" s="116">
        <v>1182</v>
      </c>
      <c r="H12" s="116">
        <v>301</v>
      </c>
      <c r="I12" s="116">
        <v>376</v>
      </c>
      <c r="J12" s="116" t="s">
        <v>39</v>
      </c>
      <c r="K12" s="116">
        <v>0</v>
      </c>
      <c r="L12" s="116" t="s">
        <v>40</v>
      </c>
      <c r="M12" s="116">
        <v>0</v>
      </c>
      <c r="N12" s="116" t="s">
        <v>40</v>
      </c>
      <c r="O12" s="116">
        <v>75</v>
      </c>
      <c r="P12" s="116" t="s">
        <v>107</v>
      </c>
      <c r="Q12" s="116">
        <v>380</v>
      </c>
      <c r="R12" s="116" t="s">
        <v>57</v>
      </c>
      <c r="S12" s="116" t="s">
        <v>57</v>
      </c>
      <c r="T12" s="116">
        <v>0</v>
      </c>
      <c r="U12" s="116" t="s">
        <v>57</v>
      </c>
      <c r="V12" s="116">
        <v>50</v>
      </c>
      <c r="W12" s="116" t="s">
        <v>57</v>
      </c>
      <c r="X12" s="116">
        <v>50</v>
      </c>
      <c r="Y12" s="116">
        <v>0</v>
      </c>
      <c r="Z12" s="116" t="s">
        <v>108</v>
      </c>
      <c r="AA12" s="116" t="s">
        <v>64</v>
      </c>
      <c r="AB12" s="117">
        <v>45772</v>
      </c>
      <c r="AC12" s="116">
        <f t="shared" si="0"/>
        <v>0</v>
      </c>
      <c r="AD12" s="116">
        <f t="shared" si="1"/>
        <v>50</v>
      </c>
      <c r="AE12" s="116">
        <f t="shared" si="2"/>
        <v>-50</v>
      </c>
      <c r="AF12" s="119">
        <f t="shared" si="3"/>
        <v>4</v>
      </c>
      <c r="AG12" s="119" t="str">
        <f t="shared" si="4"/>
        <v>Venta en pacas</v>
      </c>
      <c r="AH12" s="119" t="str">
        <f t="shared" si="5"/>
        <v/>
      </c>
      <c r="AI12" s="119" t="str">
        <f t="shared" si="6"/>
        <v/>
      </c>
      <c r="AJ12" s="119" t="str">
        <f t="shared" si="7"/>
        <v/>
      </c>
      <c r="AK12" s="119">
        <f>COUNTIF($AG12:$AJ12,Form_Responses1[[#Headers],[Venta en plataformas digitales]])</f>
        <v>0</v>
      </c>
      <c r="AL12" s="119">
        <f>COUNTIF($AG12:$AJ12,Form_Responses1[[#Headers],[Venta en tiendas físicas de segunda mano]])</f>
        <v>0</v>
      </c>
      <c r="AM12" s="119">
        <f>COUNTIF($AG12:$AJ12,Form_Responses1[[#Headers],[Venta a talleres u otros sectores productivos]])</f>
        <v>0</v>
      </c>
      <c r="AN12" s="119">
        <f>COUNTIF($AG12:$AJ12,Form_Responses1[[#Headers],[Venta en pacas]])</f>
        <v>1</v>
      </c>
      <c r="AO12" s="119">
        <f>COUNTIF($AG12:$AJ12,Form_Responses1[[#Headers],[No aplica]])</f>
        <v>0</v>
      </c>
      <c r="AP12" s="120"/>
    </row>
    <row r="13" spans="1:42" x14ac:dyDescent="0.25">
      <c r="A13" s="122">
        <v>45782.991740092591</v>
      </c>
      <c r="B13" s="123" t="s">
        <v>65</v>
      </c>
      <c r="C13" s="124">
        <v>45782</v>
      </c>
      <c r="D13" s="123" t="s">
        <v>66</v>
      </c>
      <c r="E13" s="123" t="s">
        <v>109</v>
      </c>
      <c r="F13" s="123" t="s">
        <v>57</v>
      </c>
      <c r="G13" s="123">
        <v>197.2</v>
      </c>
      <c r="H13" s="123">
        <v>59</v>
      </c>
      <c r="I13" s="123">
        <v>82</v>
      </c>
      <c r="J13" s="123" t="s">
        <v>89</v>
      </c>
      <c r="K13" s="123">
        <v>6</v>
      </c>
      <c r="L13" s="123" t="s">
        <v>47</v>
      </c>
      <c r="M13" s="123">
        <v>8</v>
      </c>
      <c r="N13" s="123" t="s">
        <v>47</v>
      </c>
      <c r="O13" s="123">
        <v>9</v>
      </c>
      <c r="P13" s="123" t="s">
        <v>110</v>
      </c>
      <c r="Q13" s="123">
        <v>11.2</v>
      </c>
      <c r="R13" s="123" t="s">
        <v>111</v>
      </c>
      <c r="S13" s="123" t="s">
        <v>112</v>
      </c>
      <c r="T13" s="123">
        <v>0.6</v>
      </c>
      <c r="U13" s="123" t="s">
        <v>113</v>
      </c>
      <c r="V13" s="123">
        <v>21.4</v>
      </c>
      <c r="W13" s="123" t="s">
        <v>72</v>
      </c>
      <c r="X13" s="123">
        <v>21.4</v>
      </c>
      <c r="Y13" s="123">
        <v>0</v>
      </c>
      <c r="Z13" s="123" t="s">
        <v>73</v>
      </c>
      <c r="AA13" s="123" t="s">
        <v>85</v>
      </c>
      <c r="AB13" s="124">
        <v>45777</v>
      </c>
      <c r="AC13" s="123">
        <f t="shared" si="0"/>
        <v>0</v>
      </c>
      <c r="AD13" s="123">
        <f t="shared" si="1"/>
        <v>21.4</v>
      </c>
      <c r="AE13" s="123">
        <f t="shared" si="2"/>
        <v>-21.4</v>
      </c>
      <c r="AF13" s="126">
        <f t="shared" si="3"/>
        <v>4</v>
      </c>
      <c r="AG13" s="126" t="str">
        <f t="shared" si="4"/>
        <v>Venta en tiendas físicas de segunda mano</v>
      </c>
      <c r="AH13" s="126" t="str">
        <f t="shared" si="5"/>
        <v>Venta en pacas</v>
      </c>
      <c r="AI13" s="126" t="str">
        <f t="shared" si="6"/>
        <v/>
      </c>
      <c r="AJ13" s="126" t="str">
        <f t="shared" si="7"/>
        <v/>
      </c>
      <c r="AK13" s="126">
        <f>COUNTIF($AG13:$AJ13,Form_Responses1[[#Headers],[Venta en plataformas digitales]])</f>
        <v>0</v>
      </c>
      <c r="AL13" s="126">
        <f>COUNTIF($AG13:$AJ13,Form_Responses1[[#Headers],[Venta en tiendas físicas de segunda mano]])</f>
        <v>1</v>
      </c>
      <c r="AM13" s="126">
        <f>COUNTIF($AG13:$AJ13,Form_Responses1[[#Headers],[Venta a talleres u otros sectores productivos]])</f>
        <v>0</v>
      </c>
      <c r="AN13" s="126">
        <f>COUNTIF($AG13:$AJ13,Form_Responses1[[#Headers],[Venta en pacas]])</f>
        <v>1</v>
      </c>
      <c r="AO13" s="126">
        <f>COUNTIF($AG13:$AJ13,Form_Responses1[[#Headers],[No aplica]])</f>
        <v>0</v>
      </c>
      <c r="AP13" s="127"/>
    </row>
    <row r="14" spans="1:42" x14ac:dyDescent="0.25">
      <c r="A14" s="115">
        <v>45782.984487442125</v>
      </c>
      <c r="B14" s="116" t="s">
        <v>114</v>
      </c>
      <c r="C14" s="117">
        <v>45782</v>
      </c>
      <c r="D14" s="116" t="s">
        <v>66</v>
      </c>
      <c r="E14" s="116" t="s">
        <v>67</v>
      </c>
      <c r="F14" s="116" t="s">
        <v>57</v>
      </c>
      <c r="G14" s="116">
        <v>135.6</v>
      </c>
      <c r="H14" s="116">
        <v>47.8</v>
      </c>
      <c r="I14" s="116">
        <v>47.2</v>
      </c>
      <c r="J14" s="116" t="s">
        <v>89</v>
      </c>
      <c r="K14" s="116">
        <v>11</v>
      </c>
      <c r="L14" s="116" t="s">
        <v>47</v>
      </c>
      <c r="M14" s="116">
        <v>5.8</v>
      </c>
      <c r="N14" s="116" t="s">
        <v>47</v>
      </c>
      <c r="O14" s="116">
        <v>4.2</v>
      </c>
      <c r="P14" s="116" t="s">
        <v>110</v>
      </c>
      <c r="Q14" s="116">
        <v>5.6</v>
      </c>
      <c r="R14" s="116" t="s">
        <v>81</v>
      </c>
      <c r="S14" s="116" t="s">
        <v>115</v>
      </c>
      <c r="T14" s="116">
        <v>0</v>
      </c>
      <c r="U14" s="116" t="s">
        <v>57</v>
      </c>
      <c r="V14" s="116">
        <v>14</v>
      </c>
      <c r="W14" s="116" t="s">
        <v>72</v>
      </c>
      <c r="X14" s="116">
        <v>14</v>
      </c>
      <c r="Y14" s="116">
        <v>0</v>
      </c>
      <c r="Z14" s="116" t="s">
        <v>73</v>
      </c>
      <c r="AA14" s="116" t="s">
        <v>85</v>
      </c>
      <c r="AB14" s="117">
        <v>45779</v>
      </c>
      <c r="AC14" s="116">
        <f t="shared" si="0"/>
        <v>0</v>
      </c>
      <c r="AD14" s="116">
        <f t="shared" si="1"/>
        <v>14</v>
      </c>
      <c r="AE14" s="116">
        <f t="shared" si="2"/>
        <v>-14</v>
      </c>
      <c r="AF14" s="119">
        <f t="shared" si="3"/>
        <v>5</v>
      </c>
      <c r="AG14" s="119" t="str">
        <f t="shared" si="4"/>
        <v>Venta en tiendas físicas de segunda mano</v>
      </c>
      <c r="AH14" s="119" t="str">
        <f t="shared" si="5"/>
        <v>Venta en pacas</v>
      </c>
      <c r="AI14" s="119" t="str">
        <f t="shared" si="6"/>
        <v/>
      </c>
      <c r="AJ14" s="119" t="str">
        <f t="shared" si="7"/>
        <v/>
      </c>
      <c r="AK14" s="119">
        <f>COUNTIF($AG14:$AJ14,Form_Responses1[[#Headers],[Venta en plataformas digitales]])</f>
        <v>0</v>
      </c>
      <c r="AL14" s="119">
        <f>COUNTIF($AG14:$AJ14,Form_Responses1[[#Headers],[Venta en tiendas físicas de segunda mano]])</f>
        <v>1</v>
      </c>
      <c r="AM14" s="119">
        <f>COUNTIF($AG14:$AJ14,Form_Responses1[[#Headers],[Venta a talleres u otros sectores productivos]])</f>
        <v>0</v>
      </c>
      <c r="AN14" s="119">
        <f>COUNTIF($AG14:$AJ14,Form_Responses1[[#Headers],[Venta en pacas]])</f>
        <v>1</v>
      </c>
      <c r="AO14" s="119">
        <f>COUNTIF($AG14:$AJ14,Form_Responses1[[#Headers],[No aplica]])</f>
        <v>0</v>
      </c>
      <c r="AP14" s="120"/>
    </row>
    <row r="15" spans="1:42" x14ac:dyDescent="0.25">
      <c r="A15" s="122">
        <v>45786.523846087963</v>
      </c>
      <c r="B15" s="123" t="s">
        <v>116</v>
      </c>
      <c r="C15" s="124">
        <v>45784</v>
      </c>
      <c r="D15" s="123" t="s">
        <v>66</v>
      </c>
      <c r="E15" s="123" t="s">
        <v>78</v>
      </c>
      <c r="F15" s="123" t="s">
        <v>57</v>
      </c>
      <c r="G15" s="123">
        <v>552.20000000000005</v>
      </c>
      <c r="H15" s="123">
        <v>220.6</v>
      </c>
      <c r="I15" s="123">
        <v>89.4</v>
      </c>
      <c r="J15" s="123" t="s">
        <v>39</v>
      </c>
      <c r="K15" s="123">
        <v>53.8</v>
      </c>
      <c r="L15" s="123" t="s">
        <v>47</v>
      </c>
      <c r="M15" s="123">
        <v>38</v>
      </c>
      <c r="N15" s="123" t="s">
        <v>90</v>
      </c>
      <c r="O15" s="123">
        <v>20.6</v>
      </c>
      <c r="P15" s="123" t="s">
        <v>117</v>
      </c>
      <c r="Q15" s="123">
        <v>25.6</v>
      </c>
      <c r="R15" s="123" t="s">
        <v>70</v>
      </c>
      <c r="S15" s="123" t="s">
        <v>118</v>
      </c>
      <c r="T15" s="123">
        <v>20.2</v>
      </c>
      <c r="U15" s="123" t="s">
        <v>119</v>
      </c>
      <c r="V15" s="123">
        <v>84</v>
      </c>
      <c r="W15" s="123" t="s">
        <v>72</v>
      </c>
      <c r="X15" s="123">
        <v>104.2</v>
      </c>
      <c r="Y15" s="123">
        <v>0</v>
      </c>
      <c r="Z15" s="123" t="s">
        <v>120</v>
      </c>
      <c r="AA15" s="123" t="s">
        <v>121</v>
      </c>
      <c r="AB15" s="124">
        <v>45783</v>
      </c>
      <c r="AC15" s="123">
        <f t="shared" si="0"/>
        <v>0</v>
      </c>
      <c r="AD15" s="123">
        <f t="shared" si="1"/>
        <v>104.2</v>
      </c>
      <c r="AE15" s="123">
        <f t="shared" si="2"/>
        <v>-104.2</v>
      </c>
      <c r="AF15" s="123">
        <f t="shared" si="3"/>
        <v>5</v>
      </c>
      <c r="AG15" s="126" t="str">
        <f t="shared" si="4"/>
        <v>Venta en pacas</v>
      </c>
      <c r="AH15" s="126" t="str">
        <f t="shared" si="5"/>
        <v/>
      </c>
      <c r="AI15" s="126" t="str">
        <f t="shared" si="6"/>
        <v/>
      </c>
      <c r="AJ15" s="123" t="str">
        <f t="shared" si="7"/>
        <v/>
      </c>
      <c r="AK15" s="123">
        <f>COUNTIF($AG15:$AJ15,Form_Responses1[[#Headers],[Venta en plataformas digitales]])</f>
        <v>0</v>
      </c>
      <c r="AL15" s="123">
        <f>COUNTIF($AG15:$AJ15,Form_Responses1[[#Headers],[Venta en tiendas físicas de segunda mano]])</f>
        <v>0</v>
      </c>
      <c r="AM15" s="123">
        <f>COUNTIF($AG15:$AJ15,Form_Responses1[[#Headers],[Venta a talleres u otros sectores productivos]])</f>
        <v>0</v>
      </c>
      <c r="AN15" s="123">
        <f>COUNTIF($AG15:$AJ15,Form_Responses1[[#Headers],[Venta en pacas]])</f>
        <v>1</v>
      </c>
      <c r="AO15" s="123">
        <f>COUNTIF($AG15:$AJ15,Form_Responses1[[#Headers],[No aplica]])</f>
        <v>0</v>
      </c>
      <c r="AP15" s="130"/>
    </row>
    <row r="16" spans="1:42" x14ac:dyDescent="0.25">
      <c r="A16" s="115">
        <v>45791.603551932873</v>
      </c>
      <c r="B16" s="116" t="s">
        <v>54</v>
      </c>
      <c r="C16" s="117">
        <v>45789</v>
      </c>
      <c r="D16" s="116" t="s">
        <v>55</v>
      </c>
      <c r="E16" s="116" t="s">
        <v>56</v>
      </c>
      <c r="F16" s="116" t="s">
        <v>57</v>
      </c>
      <c r="G16" s="116">
        <v>1627</v>
      </c>
      <c r="H16" s="116">
        <v>220</v>
      </c>
      <c r="I16" s="116">
        <v>227</v>
      </c>
      <c r="J16" s="116" t="s">
        <v>75</v>
      </c>
      <c r="K16" s="116">
        <v>0</v>
      </c>
      <c r="L16" s="116" t="s">
        <v>40</v>
      </c>
      <c r="M16" s="116">
        <v>135</v>
      </c>
      <c r="N16" s="116" t="s">
        <v>122</v>
      </c>
      <c r="O16" s="116">
        <v>63</v>
      </c>
      <c r="P16" s="116" t="s">
        <v>123</v>
      </c>
      <c r="Q16" s="116">
        <v>385</v>
      </c>
      <c r="R16" s="116" t="s">
        <v>60</v>
      </c>
      <c r="S16" s="116" t="s">
        <v>124</v>
      </c>
      <c r="T16" s="116">
        <v>0</v>
      </c>
      <c r="U16" s="116" t="s">
        <v>57</v>
      </c>
      <c r="V16" s="116">
        <v>597</v>
      </c>
      <c r="W16" s="116" t="s">
        <v>125</v>
      </c>
      <c r="X16" s="116">
        <v>597</v>
      </c>
      <c r="Y16" s="116">
        <v>0</v>
      </c>
      <c r="Z16" s="116" t="s">
        <v>63</v>
      </c>
      <c r="AA16" s="116" t="s">
        <v>64</v>
      </c>
      <c r="AB16" s="117">
        <v>45784</v>
      </c>
      <c r="AC16" s="116">
        <f t="shared" si="0"/>
        <v>0</v>
      </c>
      <c r="AD16" s="116">
        <f t="shared" si="1"/>
        <v>597</v>
      </c>
      <c r="AE16" s="116">
        <f t="shared" si="2"/>
        <v>-597</v>
      </c>
      <c r="AF16" s="116">
        <f t="shared" si="3"/>
        <v>5</v>
      </c>
      <c r="AG16" s="116" t="str">
        <f t="shared" si="4"/>
        <v>Venta en plataformas digitales</v>
      </c>
      <c r="AH16" s="116" t="str">
        <f t="shared" si="5"/>
        <v>Venta en pacas</v>
      </c>
      <c r="AI16" s="116" t="str">
        <f t="shared" si="6"/>
        <v/>
      </c>
      <c r="AJ16" s="116" t="str">
        <f t="shared" si="7"/>
        <v/>
      </c>
      <c r="AK16" s="116">
        <f>COUNTIF($AG16:$AJ16,Form_Responses1[[#Headers],[Venta en plataformas digitales]])</f>
        <v>1</v>
      </c>
      <c r="AL16" s="116">
        <f>COUNTIF($AG16:$AJ16,Form_Responses1[[#Headers],[Venta en tiendas físicas de segunda mano]])</f>
        <v>0</v>
      </c>
      <c r="AM16" s="116">
        <f>COUNTIF($AG16:$AJ16,Form_Responses1[[#Headers],[Venta a talleres u otros sectores productivos]])</f>
        <v>0</v>
      </c>
      <c r="AN16" s="116">
        <f>COUNTIF($AG16:$AJ16,Form_Responses1[[#Headers],[Venta en pacas]])</f>
        <v>1</v>
      </c>
      <c r="AO16" s="116">
        <f>COUNTIF($AG16:$AJ16,Form_Responses1[[#Headers],[No aplica]])</f>
        <v>0</v>
      </c>
      <c r="AP16" s="131"/>
    </row>
    <row r="17" spans="1:42" x14ac:dyDescent="0.25">
      <c r="A17" s="122">
        <v>45786.588457754631</v>
      </c>
      <c r="B17" s="123" t="s">
        <v>126</v>
      </c>
      <c r="C17" s="124">
        <v>45786</v>
      </c>
      <c r="D17" s="123" t="s">
        <v>43</v>
      </c>
      <c r="E17" s="123" t="s">
        <v>93</v>
      </c>
      <c r="F17" s="123" t="s">
        <v>57</v>
      </c>
      <c r="G17" s="123">
        <v>50.7</v>
      </c>
      <c r="H17" s="123">
        <v>24</v>
      </c>
      <c r="I17" s="123">
        <v>0</v>
      </c>
      <c r="J17" s="123" t="s">
        <v>46</v>
      </c>
      <c r="K17" s="123">
        <v>0.3</v>
      </c>
      <c r="L17" s="123" t="s">
        <v>47</v>
      </c>
      <c r="M17" s="123">
        <v>1.8</v>
      </c>
      <c r="N17" s="123" t="s">
        <v>47</v>
      </c>
      <c r="O17" s="123">
        <v>10.1</v>
      </c>
      <c r="P17" s="123" t="s">
        <v>48</v>
      </c>
      <c r="Q17" s="123">
        <v>4.2</v>
      </c>
      <c r="R17" s="123" t="s">
        <v>48</v>
      </c>
      <c r="S17" s="123" t="s">
        <v>99</v>
      </c>
      <c r="T17" s="123">
        <v>7.1</v>
      </c>
      <c r="U17" s="123" t="s">
        <v>127</v>
      </c>
      <c r="V17" s="123">
        <v>3.2</v>
      </c>
      <c r="W17" s="123" t="s">
        <v>128</v>
      </c>
      <c r="X17" s="123">
        <v>6.6</v>
      </c>
      <c r="Y17" s="123">
        <v>3.7</v>
      </c>
      <c r="Z17" s="123" t="s">
        <v>129</v>
      </c>
      <c r="AA17" s="123" t="s">
        <v>53</v>
      </c>
      <c r="AB17" s="124">
        <v>45786</v>
      </c>
      <c r="AC17" s="123">
        <f t="shared" si="0"/>
        <v>0</v>
      </c>
      <c r="AD17" s="123">
        <f t="shared" si="1"/>
        <v>10.3</v>
      </c>
      <c r="AE17" s="123">
        <f t="shared" si="2"/>
        <v>-10.3</v>
      </c>
      <c r="AF17" s="123">
        <f t="shared" si="3"/>
        <v>5</v>
      </c>
      <c r="AG17" s="126" t="str">
        <f t="shared" si="4"/>
        <v>Venta en plataformas digitales</v>
      </c>
      <c r="AH17" s="126" t="str">
        <f t="shared" si="5"/>
        <v>Venta en tiendas físicas de segunda mano</v>
      </c>
      <c r="AI17" s="126" t="str">
        <f t="shared" si="6"/>
        <v/>
      </c>
      <c r="AJ17" s="123" t="str">
        <f t="shared" si="7"/>
        <v/>
      </c>
      <c r="AK17" s="123">
        <f>COUNTIF($AG17:$AJ17,Form_Responses1[[#Headers],[Venta en plataformas digitales]])</f>
        <v>1</v>
      </c>
      <c r="AL17" s="123">
        <f>COUNTIF($AG17:$AJ17,Form_Responses1[[#Headers],[Venta en tiendas físicas de segunda mano]])</f>
        <v>1</v>
      </c>
      <c r="AM17" s="123">
        <f>COUNTIF($AG17:$AJ17,Form_Responses1[[#Headers],[Venta a talleres u otros sectores productivos]])</f>
        <v>0</v>
      </c>
      <c r="AN17" s="123">
        <f>COUNTIF($AG17:$AJ17,Form_Responses1[[#Headers],[Venta en pacas]])</f>
        <v>0</v>
      </c>
      <c r="AO17" s="123">
        <f>COUNTIF($AG17:$AJ17,Form_Responses1[[#Headers],[No aplica]])</f>
        <v>0</v>
      </c>
      <c r="AP17" s="130"/>
    </row>
    <row r="18" spans="1:42" x14ac:dyDescent="0.25">
      <c r="A18" s="115">
        <v>45797.556340995376</v>
      </c>
      <c r="B18" s="116" t="s">
        <v>54</v>
      </c>
      <c r="C18" s="117">
        <v>45792</v>
      </c>
      <c r="D18" s="116" t="s">
        <v>55</v>
      </c>
      <c r="E18" s="116" t="s">
        <v>130</v>
      </c>
      <c r="F18" s="116" t="s">
        <v>57</v>
      </c>
      <c r="G18" s="116">
        <v>187</v>
      </c>
      <c r="H18" s="116">
        <v>52</v>
      </c>
      <c r="I18" s="116">
        <v>59</v>
      </c>
      <c r="J18" s="116" t="s">
        <v>75</v>
      </c>
      <c r="K18" s="116">
        <v>0</v>
      </c>
      <c r="L18" s="116" t="s">
        <v>40</v>
      </c>
      <c r="M18" s="116">
        <v>0</v>
      </c>
      <c r="N18" s="116" t="s">
        <v>40</v>
      </c>
      <c r="O18" s="116">
        <v>12</v>
      </c>
      <c r="P18" s="116" t="s">
        <v>131</v>
      </c>
      <c r="Q18" s="116">
        <v>32</v>
      </c>
      <c r="R18" s="116" t="s">
        <v>60</v>
      </c>
      <c r="S18" s="116" t="s">
        <v>132</v>
      </c>
      <c r="T18" s="116">
        <v>0</v>
      </c>
      <c r="U18" s="116" t="s">
        <v>57</v>
      </c>
      <c r="V18" s="132">
        <v>32</v>
      </c>
      <c r="W18" s="116" t="s">
        <v>133</v>
      </c>
      <c r="X18" s="116">
        <v>32</v>
      </c>
      <c r="Y18" s="133">
        <v>0</v>
      </c>
      <c r="Z18" s="116" t="s">
        <v>63</v>
      </c>
      <c r="AA18" s="116" t="s">
        <v>64</v>
      </c>
      <c r="AB18" s="117">
        <v>45787</v>
      </c>
      <c r="AC18" s="116">
        <f t="shared" si="0"/>
        <v>0</v>
      </c>
      <c r="AD18" s="116">
        <f t="shared" si="1"/>
        <v>32</v>
      </c>
      <c r="AE18" s="116">
        <f t="shared" si="2"/>
        <v>-32</v>
      </c>
      <c r="AF18" s="116">
        <f t="shared" si="3"/>
        <v>5</v>
      </c>
      <c r="AG18" s="116" t="str">
        <f t="shared" si="4"/>
        <v>Venta en plataformas digitales</v>
      </c>
      <c r="AH18" s="116" t="str">
        <f t="shared" si="5"/>
        <v>Venta en pacas</v>
      </c>
      <c r="AI18" s="116" t="str">
        <f t="shared" si="6"/>
        <v/>
      </c>
      <c r="AJ18" s="116" t="str">
        <f t="shared" si="7"/>
        <v/>
      </c>
      <c r="AK18" s="116">
        <f>COUNTIF($AG18:$AJ18,Form_Responses1[[#Headers],[Venta en plataformas digitales]])</f>
        <v>1</v>
      </c>
      <c r="AL18" s="116">
        <f>COUNTIF($AG18:$AJ18,Form_Responses1[[#Headers],[Venta en tiendas físicas de segunda mano]])</f>
        <v>0</v>
      </c>
      <c r="AM18" s="116">
        <f>COUNTIF($AG18:$AJ18,Form_Responses1[[#Headers],[Venta a talleres u otros sectores productivos]])</f>
        <v>0</v>
      </c>
      <c r="AN18" s="116">
        <f>COUNTIF($AG18:$AJ18,Form_Responses1[[#Headers],[Venta en pacas]])</f>
        <v>1</v>
      </c>
      <c r="AO18" s="116">
        <f>COUNTIF($AG18:$AJ18,Form_Responses1[[#Headers],[No aplica]])</f>
        <v>0</v>
      </c>
      <c r="AP18" s="131"/>
    </row>
    <row r="19" spans="1:42" x14ac:dyDescent="0.25">
      <c r="A19" s="122">
        <v>45797.549288321759</v>
      </c>
      <c r="B19" s="123" t="s">
        <v>54</v>
      </c>
      <c r="C19" s="124">
        <v>45792</v>
      </c>
      <c r="D19" s="123" t="s">
        <v>55</v>
      </c>
      <c r="E19" s="123" t="s">
        <v>74</v>
      </c>
      <c r="F19" s="123" t="s">
        <v>57</v>
      </c>
      <c r="G19" s="123">
        <v>234</v>
      </c>
      <c r="H19" s="123">
        <v>157</v>
      </c>
      <c r="I19" s="123">
        <v>40</v>
      </c>
      <c r="J19" s="123" t="s">
        <v>75</v>
      </c>
      <c r="K19" s="123">
        <v>0</v>
      </c>
      <c r="L19" s="123" t="s">
        <v>40</v>
      </c>
      <c r="M19" s="123">
        <v>0</v>
      </c>
      <c r="N19" s="123" t="s">
        <v>40</v>
      </c>
      <c r="O19" s="123">
        <v>11</v>
      </c>
      <c r="P19" s="123" t="s">
        <v>134</v>
      </c>
      <c r="Q19" s="123">
        <v>12</v>
      </c>
      <c r="R19" s="123" t="s">
        <v>60</v>
      </c>
      <c r="S19" s="123" t="s">
        <v>135</v>
      </c>
      <c r="T19" s="123">
        <v>0</v>
      </c>
      <c r="U19" s="123" t="s">
        <v>57</v>
      </c>
      <c r="V19" s="123">
        <v>14</v>
      </c>
      <c r="W19" s="123" t="s">
        <v>133</v>
      </c>
      <c r="X19" s="123">
        <v>0</v>
      </c>
      <c r="Y19" s="123">
        <v>0</v>
      </c>
      <c r="Z19" s="123" t="s">
        <v>63</v>
      </c>
      <c r="AA19" s="123" t="s">
        <v>64</v>
      </c>
      <c r="AB19" s="124">
        <v>45790</v>
      </c>
      <c r="AC19" s="123">
        <f t="shared" si="0"/>
        <v>0</v>
      </c>
      <c r="AD19" s="123">
        <f t="shared" si="1"/>
        <v>0</v>
      </c>
      <c r="AE19" s="123">
        <f t="shared" si="2"/>
        <v>0</v>
      </c>
      <c r="AF19" s="123">
        <f t="shared" si="3"/>
        <v>5</v>
      </c>
      <c r="AG19" s="123" t="str">
        <f t="shared" si="4"/>
        <v>Venta en plataformas digitales</v>
      </c>
      <c r="AH19" s="123" t="str">
        <f t="shared" si="5"/>
        <v>Venta en pacas</v>
      </c>
      <c r="AI19" s="123" t="str">
        <f t="shared" si="6"/>
        <v/>
      </c>
      <c r="AJ19" s="123" t="str">
        <f t="shared" si="7"/>
        <v/>
      </c>
      <c r="AK19" s="123">
        <f>COUNTIF($AG19:$AJ19,Form_Responses1[[#Headers],[Venta en plataformas digitales]])</f>
        <v>1</v>
      </c>
      <c r="AL19" s="123">
        <f>COUNTIF($AG19:$AJ19,Form_Responses1[[#Headers],[Venta en tiendas físicas de segunda mano]])</f>
        <v>0</v>
      </c>
      <c r="AM19" s="123">
        <f>COUNTIF($AG19:$AJ19,Form_Responses1[[#Headers],[Venta a talleres u otros sectores productivos]])</f>
        <v>0</v>
      </c>
      <c r="AN19" s="123">
        <f>COUNTIF($AG19:$AJ19,Form_Responses1[[#Headers],[Venta en pacas]])</f>
        <v>1</v>
      </c>
      <c r="AO19" s="123">
        <f>COUNTIF($AG19:$AJ19,Form_Responses1[[#Headers],[No aplica]])</f>
        <v>0</v>
      </c>
      <c r="AP19" s="130"/>
    </row>
    <row r="20" spans="1:42" x14ac:dyDescent="0.25">
      <c r="A20" s="115">
        <v>45797.408635729167</v>
      </c>
      <c r="B20" s="116" t="s">
        <v>126</v>
      </c>
      <c r="C20" s="117">
        <v>45792</v>
      </c>
      <c r="D20" s="116" t="s">
        <v>43</v>
      </c>
      <c r="E20" s="116" t="s">
        <v>93</v>
      </c>
      <c r="F20" s="116" t="s">
        <v>57</v>
      </c>
      <c r="G20" s="116">
        <v>17</v>
      </c>
      <c r="H20" s="116">
        <v>9.8000000000000007</v>
      </c>
      <c r="I20" s="116">
        <v>0</v>
      </c>
      <c r="J20" s="116" t="s">
        <v>46</v>
      </c>
      <c r="K20" s="116">
        <v>0</v>
      </c>
      <c r="L20" s="116" t="s">
        <v>40</v>
      </c>
      <c r="M20" s="116">
        <v>0</v>
      </c>
      <c r="N20" s="116" t="s">
        <v>40</v>
      </c>
      <c r="O20" s="116">
        <v>1.3</v>
      </c>
      <c r="P20" s="116" t="s">
        <v>136</v>
      </c>
      <c r="Q20" s="116">
        <v>3.1</v>
      </c>
      <c r="R20" s="116" t="s">
        <v>128</v>
      </c>
      <c r="S20" s="116" t="s">
        <v>137</v>
      </c>
      <c r="T20" s="116">
        <v>0.9</v>
      </c>
      <c r="U20" s="116" t="s">
        <v>138</v>
      </c>
      <c r="V20" s="116">
        <v>1.9</v>
      </c>
      <c r="W20" s="116" t="s">
        <v>139</v>
      </c>
      <c r="X20" s="116">
        <v>2.2999999999999998</v>
      </c>
      <c r="Y20" s="116">
        <v>0.5</v>
      </c>
      <c r="Z20" s="116" t="s">
        <v>140</v>
      </c>
      <c r="AA20" s="116" t="s">
        <v>53</v>
      </c>
      <c r="AB20" s="117">
        <v>45792</v>
      </c>
      <c r="AC20" s="116">
        <f t="shared" si="0"/>
        <v>0</v>
      </c>
      <c r="AD20" s="116">
        <f t="shared" si="1"/>
        <v>2.8</v>
      </c>
      <c r="AE20" s="116">
        <f t="shared" si="2"/>
        <v>-2.8</v>
      </c>
      <c r="AF20" s="116">
        <f t="shared" si="3"/>
        <v>5</v>
      </c>
      <c r="AG20" s="116" t="str">
        <f t="shared" si="4"/>
        <v>Venta en plataformas digitales</v>
      </c>
      <c r="AH20" s="116" t="str">
        <f t="shared" si="5"/>
        <v>Venta en tiendas físicas de segunda mano</v>
      </c>
      <c r="AI20" s="116" t="str">
        <f t="shared" si="6"/>
        <v/>
      </c>
      <c r="AJ20" s="116" t="str">
        <f t="shared" si="7"/>
        <v/>
      </c>
      <c r="AK20" s="116">
        <f>COUNTIF($AG20:$AJ20,Form_Responses1[[#Headers],[Venta en plataformas digitales]])</f>
        <v>1</v>
      </c>
      <c r="AL20" s="116">
        <f>COUNTIF($AG20:$AJ20,Form_Responses1[[#Headers],[Venta en tiendas físicas de segunda mano]])</f>
        <v>1</v>
      </c>
      <c r="AM20" s="116">
        <f>COUNTIF($AG20:$AJ20,Form_Responses1[[#Headers],[Venta a talleres u otros sectores productivos]])</f>
        <v>0</v>
      </c>
      <c r="AN20" s="116">
        <f>COUNTIF($AG20:$AJ20,Form_Responses1[[#Headers],[Venta en pacas]])</f>
        <v>0</v>
      </c>
      <c r="AO20" s="116">
        <f>COUNTIF($AG20:$AJ20,Form_Responses1[[#Headers],[No aplica]])</f>
        <v>0</v>
      </c>
      <c r="AP20" s="131"/>
    </row>
    <row r="21" spans="1:42" x14ac:dyDescent="0.25">
      <c r="A21" s="122">
        <v>45800.542056018516</v>
      </c>
      <c r="B21" s="123" t="s">
        <v>141</v>
      </c>
      <c r="C21" s="124">
        <v>45798</v>
      </c>
      <c r="D21" s="123" t="s">
        <v>87</v>
      </c>
      <c r="E21" s="123" t="s">
        <v>142</v>
      </c>
      <c r="F21" s="123" t="s">
        <v>57</v>
      </c>
      <c r="G21" s="123">
        <v>329.2</v>
      </c>
      <c r="H21" s="123">
        <v>8.9</v>
      </c>
      <c r="I21" s="123">
        <v>320.3</v>
      </c>
      <c r="J21" s="123" t="s">
        <v>39</v>
      </c>
      <c r="K21" s="123">
        <v>0</v>
      </c>
      <c r="L21" s="123" t="s">
        <v>40</v>
      </c>
      <c r="M21" s="123">
        <v>0</v>
      </c>
      <c r="N21" s="123" t="s">
        <v>40</v>
      </c>
      <c r="O21" s="123">
        <v>0</v>
      </c>
      <c r="P21" s="123" t="s">
        <v>57</v>
      </c>
      <c r="Q21" s="123">
        <v>0</v>
      </c>
      <c r="R21" s="123" t="s">
        <v>57</v>
      </c>
      <c r="S21" s="123" t="s">
        <v>57</v>
      </c>
      <c r="T21" s="123">
        <v>0</v>
      </c>
      <c r="U21" s="123" t="s">
        <v>57</v>
      </c>
      <c r="V21" s="123">
        <v>0</v>
      </c>
      <c r="W21" s="123" t="s">
        <v>57</v>
      </c>
      <c r="X21" s="123">
        <v>0</v>
      </c>
      <c r="Y21" s="123">
        <v>0</v>
      </c>
      <c r="Z21" s="123" t="s">
        <v>143</v>
      </c>
      <c r="AA21" s="123" t="s">
        <v>92</v>
      </c>
      <c r="AB21" s="124">
        <v>45798</v>
      </c>
      <c r="AC21" s="123">
        <f t="shared" si="0"/>
        <v>0</v>
      </c>
      <c r="AD21" s="123">
        <f t="shared" si="1"/>
        <v>0</v>
      </c>
      <c r="AE21" s="123">
        <f t="shared" si="2"/>
        <v>0</v>
      </c>
      <c r="AF21" s="123">
        <f t="shared" si="3"/>
        <v>5</v>
      </c>
      <c r="AG21" s="123" t="str">
        <f t="shared" si="4"/>
        <v>Venta en pacas</v>
      </c>
      <c r="AH21" s="123" t="str">
        <f t="shared" si="5"/>
        <v/>
      </c>
      <c r="AI21" s="123" t="str">
        <f t="shared" si="6"/>
        <v/>
      </c>
      <c r="AJ21" s="123" t="str">
        <f t="shared" si="7"/>
        <v/>
      </c>
      <c r="AK21" s="123">
        <f>COUNTIF($AG21:$AJ21,Form_Responses1[[#Headers],[Venta en plataformas digitales]])</f>
        <v>0</v>
      </c>
      <c r="AL21" s="123">
        <f>COUNTIF($AG21:$AJ21,Form_Responses1[[#Headers],[Venta en tiendas físicas de segunda mano]])</f>
        <v>0</v>
      </c>
      <c r="AM21" s="123">
        <f>COUNTIF($AG21:$AJ21,Form_Responses1[[#Headers],[Venta a talleres u otros sectores productivos]])</f>
        <v>0</v>
      </c>
      <c r="AN21" s="123">
        <f>COUNTIF($AG21:$AJ21,Form_Responses1[[#Headers],[Venta en pacas]])</f>
        <v>1</v>
      </c>
      <c r="AO21" s="123">
        <f>COUNTIF($AG21:$AJ21,Form_Responses1[[#Headers],[No aplica]])</f>
        <v>0</v>
      </c>
      <c r="AP21" s="130"/>
    </row>
    <row r="22" spans="1:42" x14ac:dyDescent="0.25">
      <c r="A22" s="115">
        <v>45812.242158263893</v>
      </c>
      <c r="B22" s="116" t="s">
        <v>54</v>
      </c>
      <c r="C22" s="117">
        <v>45808</v>
      </c>
      <c r="D22" s="116" t="s">
        <v>55</v>
      </c>
      <c r="E22" s="116" t="s">
        <v>106</v>
      </c>
      <c r="F22" s="116" t="s">
        <v>57</v>
      </c>
      <c r="G22" s="116">
        <v>850</v>
      </c>
      <c r="H22" s="116">
        <v>221</v>
      </c>
      <c r="I22" s="116">
        <v>260</v>
      </c>
      <c r="J22" s="116" t="s">
        <v>39</v>
      </c>
      <c r="K22" s="116">
        <v>0</v>
      </c>
      <c r="L22" s="116" t="s">
        <v>40</v>
      </c>
      <c r="M22" s="116">
        <v>0</v>
      </c>
      <c r="N22" s="116" t="s">
        <v>40</v>
      </c>
      <c r="O22" s="116">
        <v>79</v>
      </c>
      <c r="P22" s="116" t="s">
        <v>123</v>
      </c>
      <c r="Q22" s="116">
        <v>144</v>
      </c>
      <c r="R22" s="116" t="s">
        <v>60</v>
      </c>
      <c r="S22" s="116" t="s">
        <v>124</v>
      </c>
      <c r="T22" s="116">
        <v>0</v>
      </c>
      <c r="U22" s="116" t="s">
        <v>57</v>
      </c>
      <c r="V22" s="132">
        <v>146</v>
      </c>
      <c r="W22" s="116" t="s">
        <v>133</v>
      </c>
      <c r="X22" s="116">
        <v>146</v>
      </c>
      <c r="Y22" s="116">
        <v>0</v>
      </c>
      <c r="Z22" s="116" t="s">
        <v>144</v>
      </c>
      <c r="AA22" s="116" t="s">
        <v>64</v>
      </c>
      <c r="AB22" s="117">
        <v>45803</v>
      </c>
      <c r="AC22" s="116">
        <f t="shared" si="0"/>
        <v>0</v>
      </c>
      <c r="AD22" s="116">
        <f t="shared" si="1"/>
        <v>146</v>
      </c>
      <c r="AE22" s="116">
        <f t="shared" si="2"/>
        <v>-146</v>
      </c>
      <c r="AF22" s="116">
        <f t="shared" si="3"/>
        <v>5</v>
      </c>
      <c r="AG22" s="116" t="str">
        <f t="shared" si="4"/>
        <v>Venta en pacas</v>
      </c>
      <c r="AH22" s="116" t="str">
        <f t="shared" si="5"/>
        <v/>
      </c>
      <c r="AI22" s="116" t="str">
        <f t="shared" si="6"/>
        <v/>
      </c>
      <c r="AJ22" s="116" t="str">
        <f t="shared" si="7"/>
        <v/>
      </c>
      <c r="AK22" s="116">
        <f>COUNTIF($AG22:$AJ22,Form_Responses1[[#Headers],[Venta en plataformas digitales]])</f>
        <v>0</v>
      </c>
      <c r="AL22" s="116">
        <f>COUNTIF($AG22:$AJ22,Form_Responses1[[#Headers],[Venta en tiendas físicas de segunda mano]])</f>
        <v>0</v>
      </c>
      <c r="AM22" s="116">
        <f>COUNTIF($AG22:$AJ22,Form_Responses1[[#Headers],[Venta a talleres u otros sectores productivos]])</f>
        <v>0</v>
      </c>
      <c r="AN22" s="116">
        <f>COUNTIF($AG22:$AJ22,Form_Responses1[[#Headers],[Venta en pacas]])</f>
        <v>1</v>
      </c>
      <c r="AO22" s="116">
        <f>COUNTIF($AG22:$AJ22,Form_Responses1[[#Headers],[No aplica]])</f>
        <v>0</v>
      </c>
      <c r="AP22" s="131"/>
    </row>
    <row r="23" spans="1:42" x14ac:dyDescent="0.25">
      <c r="A23" s="122">
        <v>45811.399009560184</v>
      </c>
      <c r="B23" s="123" t="s">
        <v>126</v>
      </c>
      <c r="C23" s="124">
        <v>45805</v>
      </c>
      <c r="D23" s="123" t="s">
        <v>43</v>
      </c>
      <c r="E23" s="123" t="s">
        <v>93</v>
      </c>
      <c r="F23" s="123" t="s">
        <v>57</v>
      </c>
      <c r="G23" s="123">
        <v>46.2</v>
      </c>
      <c r="H23" s="123">
        <v>16.3</v>
      </c>
      <c r="I23" s="123">
        <v>0</v>
      </c>
      <c r="J23" s="123" t="s">
        <v>46</v>
      </c>
      <c r="K23" s="123">
        <v>1.3</v>
      </c>
      <c r="L23" s="123" t="s">
        <v>47</v>
      </c>
      <c r="M23" s="123">
        <v>0.7</v>
      </c>
      <c r="N23" s="123" t="s">
        <v>47</v>
      </c>
      <c r="O23" s="123">
        <v>10.8</v>
      </c>
      <c r="P23" s="123" t="s">
        <v>48</v>
      </c>
      <c r="Q23" s="123">
        <v>4.4000000000000004</v>
      </c>
      <c r="R23" s="123" t="s">
        <v>48</v>
      </c>
      <c r="S23" s="123" t="s">
        <v>145</v>
      </c>
      <c r="T23" s="123">
        <v>6.2</v>
      </c>
      <c r="U23" s="123" t="s">
        <v>146</v>
      </c>
      <c r="V23" s="123">
        <v>6.5</v>
      </c>
      <c r="W23" s="123" t="s">
        <v>147</v>
      </c>
      <c r="X23" s="123">
        <v>8.6</v>
      </c>
      <c r="Y23" s="123">
        <v>4.0999999999999996</v>
      </c>
      <c r="Z23" s="123" t="s">
        <v>148</v>
      </c>
      <c r="AA23" s="123" t="s">
        <v>53</v>
      </c>
      <c r="AB23" s="124">
        <v>45805</v>
      </c>
      <c r="AC23" s="123">
        <f t="shared" si="0"/>
        <v>0</v>
      </c>
      <c r="AD23" s="123">
        <f t="shared" si="1"/>
        <v>12.7</v>
      </c>
      <c r="AE23" s="123">
        <f t="shared" si="2"/>
        <v>-12.7</v>
      </c>
      <c r="AF23" s="123">
        <f t="shared" si="3"/>
        <v>5</v>
      </c>
      <c r="AG23" s="123" t="str">
        <f t="shared" si="4"/>
        <v>Venta en plataformas digitales</v>
      </c>
      <c r="AH23" s="123" t="str">
        <f t="shared" si="5"/>
        <v>Venta en tiendas físicas de segunda mano</v>
      </c>
      <c r="AI23" s="123" t="str">
        <f t="shared" si="6"/>
        <v/>
      </c>
      <c r="AJ23" s="123" t="str">
        <f t="shared" si="7"/>
        <v/>
      </c>
      <c r="AK23" s="123">
        <f>COUNTIF($AG23:$AJ23,Form_Responses1[[#Headers],[Venta en plataformas digitales]])</f>
        <v>1</v>
      </c>
      <c r="AL23" s="123">
        <f>COUNTIF($AG23:$AJ23,Form_Responses1[[#Headers],[Venta en tiendas físicas de segunda mano]])</f>
        <v>1</v>
      </c>
      <c r="AM23" s="123">
        <f>COUNTIF($AG23:$AJ23,Form_Responses1[[#Headers],[Venta a talleres u otros sectores productivos]])</f>
        <v>0</v>
      </c>
      <c r="AN23" s="123">
        <f>COUNTIF($AG23:$AJ23,Form_Responses1[[#Headers],[Venta en pacas]])</f>
        <v>0</v>
      </c>
      <c r="AO23" s="123">
        <f>COUNTIF($AG23:$AJ23,Form_Responses1[[#Headers],[No aplica]])</f>
        <v>0</v>
      </c>
      <c r="AP23" s="130"/>
    </row>
    <row r="24" spans="1:42" x14ac:dyDescent="0.25">
      <c r="A24" s="115">
        <v>45812.610732673609</v>
      </c>
      <c r="B24" s="116" t="s">
        <v>149</v>
      </c>
      <c r="C24" s="117">
        <v>45807</v>
      </c>
      <c r="D24" s="116" t="s">
        <v>87</v>
      </c>
      <c r="E24" s="116" t="s">
        <v>88</v>
      </c>
      <c r="F24" s="116" t="s">
        <v>57</v>
      </c>
      <c r="G24" s="116">
        <v>450.5</v>
      </c>
      <c r="H24" s="116">
        <v>71.3</v>
      </c>
      <c r="I24" s="116">
        <v>367.2</v>
      </c>
      <c r="J24" s="116" t="s">
        <v>39</v>
      </c>
      <c r="K24" s="116">
        <v>12</v>
      </c>
      <c r="L24" s="134" t="s">
        <v>90</v>
      </c>
      <c r="M24" s="116">
        <v>0</v>
      </c>
      <c r="N24" s="116" t="s">
        <v>40</v>
      </c>
      <c r="O24" s="116">
        <v>0</v>
      </c>
      <c r="P24" s="116" t="s">
        <v>57</v>
      </c>
      <c r="Q24" s="116">
        <v>0</v>
      </c>
      <c r="R24" s="116" t="s">
        <v>57</v>
      </c>
      <c r="S24" s="116" t="s">
        <v>57</v>
      </c>
      <c r="T24" s="116">
        <v>0</v>
      </c>
      <c r="U24" s="116" t="s">
        <v>57</v>
      </c>
      <c r="V24" s="116">
        <v>0</v>
      </c>
      <c r="W24" s="116" t="s">
        <v>57</v>
      </c>
      <c r="X24" s="116">
        <v>0</v>
      </c>
      <c r="Y24" s="116">
        <v>0</v>
      </c>
      <c r="Z24" s="116" t="s">
        <v>150</v>
      </c>
      <c r="AA24" s="116" t="s">
        <v>92</v>
      </c>
      <c r="AB24" s="117">
        <v>45805</v>
      </c>
      <c r="AC24" s="116">
        <f t="shared" si="0"/>
        <v>0</v>
      </c>
      <c r="AD24" s="116">
        <f t="shared" si="1"/>
        <v>0</v>
      </c>
      <c r="AE24" s="116">
        <f t="shared" si="2"/>
        <v>0</v>
      </c>
      <c r="AF24" s="116">
        <f t="shared" si="3"/>
        <v>5</v>
      </c>
      <c r="AG24" s="116" t="str">
        <f t="shared" si="4"/>
        <v>Venta en pacas</v>
      </c>
      <c r="AH24" s="116" t="str">
        <f t="shared" si="5"/>
        <v/>
      </c>
      <c r="AI24" s="116" t="str">
        <f t="shared" si="6"/>
        <v/>
      </c>
      <c r="AJ24" s="116" t="str">
        <f t="shared" si="7"/>
        <v/>
      </c>
      <c r="AK24" s="116">
        <f>COUNTIF($AG24:$AJ24,Form_Responses1[[#Headers],[Venta en plataformas digitales]])</f>
        <v>0</v>
      </c>
      <c r="AL24" s="116">
        <f>COUNTIF($AG24:$AJ24,Form_Responses1[[#Headers],[Venta en tiendas físicas de segunda mano]])</f>
        <v>0</v>
      </c>
      <c r="AM24" s="116">
        <f>COUNTIF($AG24:$AJ24,Form_Responses1[[#Headers],[Venta a talleres u otros sectores productivos]])</f>
        <v>0</v>
      </c>
      <c r="AN24" s="116">
        <f>COUNTIF($AG24:$AJ24,Form_Responses1[[#Headers],[Venta en pacas]])</f>
        <v>1</v>
      </c>
      <c r="AO24" s="116">
        <f>COUNTIF($AG24:$AJ24,Form_Responses1[[#Headers],[No aplica]])</f>
        <v>0</v>
      </c>
      <c r="AP24" s="131"/>
    </row>
    <row r="25" spans="1:42" x14ac:dyDescent="0.25">
      <c r="A25" s="122">
        <v>45839.558520219907</v>
      </c>
      <c r="B25" s="123" t="s">
        <v>126</v>
      </c>
      <c r="C25" s="124">
        <v>45806</v>
      </c>
      <c r="D25" s="123" t="s">
        <v>43</v>
      </c>
      <c r="E25" s="123" t="s">
        <v>44</v>
      </c>
      <c r="F25" s="123" t="s">
        <v>151</v>
      </c>
      <c r="G25" s="123">
        <v>1571.6</v>
      </c>
      <c r="H25" s="123">
        <v>278.3</v>
      </c>
      <c r="I25" s="123">
        <v>62.6</v>
      </c>
      <c r="J25" s="123" t="s">
        <v>152</v>
      </c>
      <c r="K25" s="123">
        <v>28.5</v>
      </c>
      <c r="L25" s="123" t="s">
        <v>47</v>
      </c>
      <c r="M25" s="123">
        <v>102.4</v>
      </c>
      <c r="N25" s="123" t="s">
        <v>47</v>
      </c>
      <c r="O25" s="123">
        <v>182.6</v>
      </c>
      <c r="P25" s="123" t="s">
        <v>153</v>
      </c>
      <c r="Q25" s="123">
        <v>0</v>
      </c>
      <c r="R25" s="123" t="s">
        <v>57</v>
      </c>
      <c r="S25" s="123" t="s">
        <v>57</v>
      </c>
      <c r="T25" s="123">
        <v>69.2</v>
      </c>
      <c r="U25" s="123" t="s">
        <v>154</v>
      </c>
      <c r="V25" s="123">
        <v>848</v>
      </c>
      <c r="W25" s="123" t="s">
        <v>155</v>
      </c>
      <c r="X25" s="123">
        <v>848</v>
      </c>
      <c r="Y25" s="123">
        <v>69.2</v>
      </c>
      <c r="Z25" s="123" t="s">
        <v>156</v>
      </c>
      <c r="AA25" s="123" t="s">
        <v>157</v>
      </c>
      <c r="AB25" s="124">
        <v>45805</v>
      </c>
      <c r="AC25" s="123">
        <f t="shared" si="0"/>
        <v>0</v>
      </c>
      <c r="AD25" s="123">
        <f t="shared" si="1"/>
        <v>917.2</v>
      </c>
      <c r="AE25" s="123">
        <f t="shared" si="2"/>
        <v>-917.2</v>
      </c>
      <c r="AF25" s="123">
        <f t="shared" si="3"/>
        <v>5</v>
      </c>
      <c r="AG25" s="123" t="str">
        <f t="shared" si="4"/>
        <v>Venta en plataformas digitales</v>
      </c>
      <c r="AH25" s="123" t="str">
        <f t="shared" si="5"/>
        <v>Venta en tiendas físicas de segunda mano</v>
      </c>
      <c r="AI25" s="123" t="str">
        <f t="shared" si="6"/>
        <v>Venta en pacas</v>
      </c>
      <c r="AJ25" s="123" t="str">
        <f t="shared" si="7"/>
        <v/>
      </c>
      <c r="AK25" s="123">
        <f>COUNTIF($AG25:$AJ25,Form_Responses1[[#Headers],[Venta en plataformas digitales]])</f>
        <v>1</v>
      </c>
      <c r="AL25" s="123">
        <f>COUNTIF($AG25:$AJ25,Form_Responses1[[#Headers],[Venta en tiendas físicas de segunda mano]])</f>
        <v>1</v>
      </c>
      <c r="AM25" s="123">
        <f>COUNTIF($AG25:$AJ25,Form_Responses1[[#Headers],[Venta a talleres u otros sectores productivos]])</f>
        <v>0</v>
      </c>
      <c r="AN25" s="123">
        <f>COUNTIF($AG25:$AJ25,Form_Responses1[[#Headers],[Venta en pacas]])</f>
        <v>1</v>
      </c>
      <c r="AO25" s="123">
        <f>COUNTIF($AG25:$AJ25,Form_Responses1[[#Headers],[No aplica]])</f>
        <v>0</v>
      </c>
      <c r="AP25" s="130"/>
    </row>
    <row r="26" spans="1:42" x14ac:dyDescent="0.25">
      <c r="A26" s="115">
        <v>45813.775252222222</v>
      </c>
      <c r="B26" s="116" t="s">
        <v>114</v>
      </c>
      <c r="C26" s="117">
        <v>45813</v>
      </c>
      <c r="D26" s="116" t="s">
        <v>66</v>
      </c>
      <c r="E26" s="116" t="s">
        <v>78</v>
      </c>
      <c r="F26" s="116" t="s">
        <v>57</v>
      </c>
      <c r="G26" s="116">
        <v>522.9</v>
      </c>
      <c r="H26" s="116">
        <v>275</v>
      </c>
      <c r="I26" s="116">
        <v>79</v>
      </c>
      <c r="J26" s="116" t="s">
        <v>89</v>
      </c>
      <c r="K26" s="116">
        <v>22</v>
      </c>
      <c r="L26" s="116" t="s">
        <v>47</v>
      </c>
      <c r="M26" s="116">
        <v>30</v>
      </c>
      <c r="N26" s="116" t="s">
        <v>47</v>
      </c>
      <c r="O26" s="116">
        <v>50</v>
      </c>
      <c r="P26" s="116" t="s">
        <v>117</v>
      </c>
      <c r="Q26" s="116">
        <v>20.9</v>
      </c>
      <c r="R26" s="116" t="s">
        <v>81</v>
      </c>
      <c r="S26" s="116" t="s">
        <v>115</v>
      </c>
      <c r="T26" s="116">
        <v>0</v>
      </c>
      <c r="U26" s="116" t="s">
        <v>57</v>
      </c>
      <c r="V26" s="116">
        <v>46</v>
      </c>
      <c r="W26" s="116" t="s">
        <v>72</v>
      </c>
      <c r="X26" s="116">
        <v>46</v>
      </c>
      <c r="Y26" s="116">
        <v>0</v>
      </c>
      <c r="Z26" s="116" t="s">
        <v>158</v>
      </c>
      <c r="AA26" s="116" t="s">
        <v>85</v>
      </c>
      <c r="AB26" s="117">
        <v>45812</v>
      </c>
      <c r="AC26" s="116">
        <f t="shared" si="0"/>
        <v>0</v>
      </c>
      <c r="AD26" s="116">
        <f t="shared" si="1"/>
        <v>46</v>
      </c>
      <c r="AE26" s="116">
        <f t="shared" si="2"/>
        <v>-46</v>
      </c>
      <c r="AF26" s="116">
        <f t="shared" si="3"/>
        <v>6</v>
      </c>
      <c r="AG26" s="116" t="str">
        <f t="shared" si="4"/>
        <v>Venta en tiendas físicas de segunda mano</v>
      </c>
      <c r="AH26" s="116" t="str">
        <f t="shared" si="5"/>
        <v>Venta en pacas</v>
      </c>
      <c r="AI26" s="116" t="str">
        <f t="shared" si="6"/>
        <v/>
      </c>
      <c r="AJ26" s="116" t="str">
        <f t="shared" si="7"/>
        <v/>
      </c>
      <c r="AK26" s="116">
        <f>COUNTIF($AG26:$AJ26,Form_Responses1[[#Headers],[Venta en plataformas digitales]])</f>
        <v>0</v>
      </c>
      <c r="AL26" s="116">
        <f>COUNTIF($AG26:$AJ26,Form_Responses1[[#Headers],[Venta en tiendas físicas de segunda mano]])</f>
        <v>1</v>
      </c>
      <c r="AM26" s="116">
        <f>COUNTIF($AG26:$AJ26,Form_Responses1[[#Headers],[Venta a talleres u otros sectores productivos]])</f>
        <v>0</v>
      </c>
      <c r="AN26" s="116">
        <f>COUNTIF($AG26:$AJ26,Form_Responses1[[#Headers],[Venta en pacas]])</f>
        <v>1</v>
      </c>
      <c r="AO26" s="116">
        <f>COUNTIF($AG26:$AJ26,Form_Responses1[[#Headers],[No aplica]])</f>
        <v>0</v>
      </c>
      <c r="AP26" s="131"/>
    </row>
    <row r="27" spans="1:42" x14ac:dyDescent="0.25">
      <c r="A27" s="122">
        <v>45814.492144270829</v>
      </c>
      <c r="B27" s="123" t="s">
        <v>65</v>
      </c>
      <c r="C27" s="124">
        <v>45813</v>
      </c>
      <c r="D27" s="123" t="s">
        <v>66</v>
      </c>
      <c r="E27" s="123" t="s">
        <v>109</v>
      </c>
      <c r="F27" s="123" t="s">
        <v>57</v>
      </c>
      <c r="G27" s="123">
        <v>146.19999999999999</v>
      </c>
      <c r="H27" s="123">
        <v>75</v>
      </c>
      <c r="I27" s="123">
        <v>40</v>
      </c>
      <c r="J27" s="123" t="s">
        <v>89</v>
      </c>
      <c r="K27" s="123">
        <v>10.199999999999999</v>
      </c>
      <c r="L27" s="123" t="s">
        <v>47</v>
      </c>
      <c r="M27" s="123">
        <v>5</v>
      </c>
      <c r="N27" s="123" t="s">
        <v>47</v>
      </c>
      <c r="O27" s="123">
        <v>5</v>
      </c>
      <c r="P27" s="123" t="s">
        <v>110</v>
      </c>
      <c r="Q27" s="123">
        <v>5</v>
      </c>
      <c r="R27" s="123" t="s">
        <v>81</v>
      </c>
      <c r="S27" s="123" t="s">
        <v>115</v>
      </c>
      <c r="T27" s="123">
        <v>0</v>
      </c>
      <c r="U27" s="123" t="s">
        <v>57</v>
      </c>
      <c r="V27" s="123">
        <v>6</v>
      </c>
      <c r="W27" s="123" t="s">
        <v>72</v>
      </c>
      <c r="X27" s="123">
        <v>6</v>
      </c>
      <c r="Y27" s="123">
        <v>0</v>
      </c>
      <c r="Z27" s="123" t="s">
        <v>159</v>
      </c>
      <c r="AA27" s="123" t="s">
        <v>85</v>
      </c>
      <c r="AB27" s="124">
        <v>45812</v>
      </c>
      <c r="AC27" s="123">
        <f t="shared" si="0"/>
        <v>0</v>
      </c>
      <c r="AD27" s="123">
        <f t="shared" si="1"/>
        <v>6</v>
      </c>
      <c r="AE27" s="123">
        <f t="shared" si="2"/>
        <v>-6</v>
      </c>
      <c r="AF27" s="123">
        <f t="shared" si="3"/>
        <v>6</v>
      </c>
      <c r="AG27" s="123" t="str">
        <f t="shared" si="4"/>
        <v>Venta en tiendas físicas de segunda mano</v>
      </c>
      <c r="AH27" s="123" t="str">
        <f t="shared" si="5"/>
        <v>Venta en pacas</v>
      </c>
      <c r="AI27" s="123" t="str">
        <f t="shared" si="6"/>
        <v/>
      </c>
      <c r="AJ27" s="123" t="str">
        <f t="shared" si="7"/>
        <v/>
      </c>
      <c r="AK27" s="123">
        <f>COUNTIF($AG27:$AJ27,Form_Responses1[[#Headers],[Venta en plataformas digitales]])</f>
        <v>0</v>
      </c>
      <c r="AL27" s="123">
        <f>COUNTIF($AG27:$AJ27,Form_Responses1[[#Headers],[Venta en tiendas físicas de segunda mano]])</f>
        <v>1</v>
      </c>
      <c r="AM27" s="123">
        <f>COUNTIF($AG27:$AJ27,Form_Responses1[[#Headers],[Venta a talleres u otros sectores productivos]])</f>
        <v>0</v>
      </c>
      <c r="AN27" s="123">
        <f>COUNTIF($AG27:$AJ27,Form_Responses1[[#Headers],[Venta en pacas]])</f>
        <v>1</v>
      </c>
      <c r="AO27" s="123">
        <f>COUNTIF($AG27:$AJ27,Form_Responses1[[#Headers],[No aplica]])</f>
        <v>0</v>
      </c>
      <c r="AP27" s="130"/>
    </row>
    <row r="28" spans="1:42" x14ac:dyDescent="0.25">
      <c r="A28" s="115">
        <v>45829.401089467588</v>
      </c>
      <c r="B28" s="116" t="s">
        <v>54</v>
      </c>
      <c r="C28" s="117">
        <v>45817</v>
      </c>
      <c r="D28" s="116" t="s">
        <v>55</v>
      </c>
      <c r="E28" s="116" t="s">
        <v>74</v>
      </c>
      <c r="F28" s="116" t="s">
        <v>57</v>
      </c>
      <c r="G28" s="116">
        <v>144</v>
      </c>
      <c r="H28" s="116">
        <v>104</v>
      </c>
      <c r="I28" s="116">
        <v>12</v>
      </c>
      <c r="J28" s="116" t="s">
        <v>75</v>
      </c>
      <c r="K28" s="116">
        <v>0</v>
      </c>
      <c r="L28" s="116" t="s">
        <v>40</v>
      </c>
      <c r="M28" s="116">
        <v>0</v>
      </c>
      <c r="N28" s="116" t="s">
        <v>40</v>
      </c>
      <c r="O28" s="116">
        <v>9</v>
      </c>
      <c r="P28" s="116" t="s">
        <v>160</v>
      </c>
      <c r="Q28" s="116">
        <v>0</v>
      </c>
      <c r="R28" s="116" t="s">
        <v>57</v>
      </c>
      <c r="S28" s="116" t="s">
        <v>57</v>
      </c>
      <c r="T28" s="116">
        <v>0</v>
      </c>
      <c r="U28" s="116" t="s">
        <v>57</v>
      </c>
      <c r="V28" s="116">
        <v>19</v>
      </c>
      <c r="W28" s="116" t="s">
        <v>62</v>
      </c>
      <c r="X28" s="116">
        <v>19</v>
      </c>
      <c r="Y28" s="116">
        <v>0</v>
      </c>
      <c r="Z28" s="116" t="s">
        <v>63</v>
      </c>
      <c r="AA28" s="116" t="s">
        <v>64</v>
      </c>
      <c r="AB28" s="117">
        <v>45813</v>
      </c>
      <c r="AC28" s="116">
        <f t="shared" si="0"/>
        <v>0</v>
      </c>
      <c r="AD28" s="116">
        <f t="shared" si="1"/>
        <v>19</v>
      </c>
      <c r="AE28" s="116">
        <f t="shared" si="2"/>
        <v>-19</v>
      </c>
      <c r="AF28" s="116">
        <f t="shared" si="3"/>
        <v>6</v>
      </c>
      <c r="AG28" s="116" t="str">
        <f t="shared" si="4"/>
        <v>Venta en plataformas digitales</v>
      </c>
      <c r="AH28" s="116" t="str">
        <f t="shared" si="5"/>
        <v>Venta en pacas</v>
      </c>
      <c r="AI28" s="116" t="str">
        <f t="shared" si="6"/>
        <v/>
      </c>
      <c r="AJ28" s="116" t="str">
        <f t="shared" si="7"/>
        <v/>
      </c>
      <c r="AK28" s="116">
        <f>COUNTIF($AG28:$AJ28,Form_Responses1[[#Headers],[Venta en plataformas digitales]])</f>
        <v>1</v>
      </c>
      <c r="AL28" s="116">
        <f>COUNTIF($AG28:$AJ28,Form_Responses1[[#Headers],[Venta en tiendas físicas de segunda mano]])</f>
        <v>0</v>
      </c>
      <c r="AM28" s="116">
        <f>COUNTIF($AG28:$AJ28,Form_Responses1[[#Headers],[Venta a talleres u otros sectores productivos]])</f>
        <v>0</v>
      </c>
      <c r="AN28" s="116">
        <f>COUNTIF($AG28:$AJ28,Form_Responses1[[#Headers],[Venta en pacas]])</f>
        <v>1</v>
      </c>
      <c r="AO28" s="116">
        <f>COUNTIF($AG28:$AJ28,Form_Responses1[[#Headers],[No aplica]])</f>
        <v>0</v>
      </c>
      <c r="AP28" s="131"/>
    </row>
    <row r="29" spans="1:42" x14ac:dyDescent="0.25">
      <c r="A29" s="122">
        <v>45829.404534004629</v>
      </c>
      <c r="B29" s="123" t="s">
        <v>54</v>
      </c>
      <c r="C29" s="124">
        <v>45819</v>
      </c>
      <c r="D29" s="123" t="s">
        <v>55</v>
      </c>
      <c r="E29" s="123" t="s">
        <v>130</v>
      </c>
      <c r="F29" s="123" t="s">
        <v>57</v>
      </c>
      <c r="G29" s="123">
        <v>178</v>
      </c>
      <c r="H29" s="123">
        <v>31</v>
      </c>
      <c r="I29" s="123">
        <v>65</v>
      </c>
      <c r="J29" s="123" t="s">
        <v>75</v>
      </c>
      <c r="K29" s="123">
        <v>0</v>
      </c>
      <c r="L29" s="123" t="s">
        <v>40</v>
      </c>
      <c r="M29" s="123">
        <v>0</v>
      </c>
      <c r="N29" s="123" t="s">
        <v>40</v>
      </c>
      <c r="O29" s="123">
        <v>15</v>
      </c>
      <c r="P29" s="123" t="s">
        <v>160</v>
      </c>
      <c r="Q29" s="123">
        <v>0</v>
      </c>
      <c r="R29" s="123" t="s">
        <v>57</v>
      </c>
      <c r="S29" s="123" t="s">
        <v>57</v>
      </c>
      <c r="T29" s="123">
        <v>0</v>
      </c>
      <c r="U29" s="123" t="s">
        <v>57</v>
      </c>
      <c r="V29" s="123">
        <v>67</v>
      </c>
      <c r="W29" s="123" t="s">
        <v>62</v>
      </c>
      <c r="X29" s="123">
        <v>67</v>
      </c>
      <c r="Y29" s="123">
        <v>0</v>
      </c>
      <c r="Z29" s="123" t="s">
        <v>63</v>
      </c>
      <c r="AA29" s="123" t="s">
        <v>64</v>
      </c>
      <c r="AB29" s="124">
        <v>45814</v>
      </c>
      <c r="AC29" s="123">
        <f t="shared" si="0"/>
        <v>0</v>
      </c>
      <c r="AD29" s="123">
        <f t="shared" si="1"/>
        <v>67</v>
      </c>
      <c r="AE29" s="123">
        <f t="shared" si="2"/>
        <v>-67</v>
      </c>
      <c r="AF29" s="123">
        <f t="shared" si="3"/>
        <v>6</v>
      </c>
      <c r="AG29" s="123" t="str">
        <f t="shared" si="4"/>
        <v>Venta en plataformas digitales</v>
      </c>
      <c r="AH29" s="123" t="str">
        <f t="shared" si="5"/>
        <v>Venta en pacas</v>
      </c>
      <c r="AI29" s="123" t="str">
        <f t="shared" si="6"/>
        <v/>
      </c>
      <c r="AJ29" s="123" t="str">
        <f t="shared" si="7"/>
        <v/>
      </c>
      <c r="AK29" s="123">
        <f>COUNTIF($AG29:$AJ29,Form_Responses1[[#Headers],[Venta en plataformas digitales]])</f>
        <v>1</v>
      </c>
      <c r="AL29" s="123">
        <f>COUNTIF($AG29:$AJ29,Form_Responses1[[#Headers],[Venta en tiendas físicas de segunda mano]])</f>
        <v>0</v>
      </c>
      <c r="AM29" s="123">
        <f>COUNTIF($AG29:$AJ29,Form_Responses1[[#Headers],[Venta a talleres u otros sectores productivos]])</f>
        <v>0</v>
      </c>
      <c r="AN29" s="123">
        <f>COUNTIF($AG29:$AJ29,Form_Responses1[[#Headers],[Venta en pacas]])</f>
        <v>1</v>
      </c>
      <c r="AO29" s="123">
        <f>COUNTIF($AG29:$AJ29,Form_Responses1[[#Headers],[No aplica]])</f>
        <v>0</v>
      </c>
      <c r="AP29" s="130"/>
    </row>
    <row r="30" spans="1:42" x14ac:dyDescent="0.25">
      <c r="A30" s="115">
        <v>45829.408330729166</v>
      </c>
      <c r="B30" s="116" t="s">
        <v>54</v>
      </c>
      <c r="C30" s="117">
        <v>45822</v>
      </c>
      <c r="D30" s="116" t="s">
        <v>55</v>
      </c>
      <c r="E30" s="116" t="s">
        <v>56</v>
      </c>
      <c r="F30" s="116" t="s">
        <v>57</v>
      </c>
      <c r="G30" s="116">
        <v>1933</v>
      </c>
      <c r="H30" s="116">
        <v>315</v>
      </c>
      <c r="I30" s="116">
        <v>325</v>
      </c>
      <c r="J30" s="116" t="s">
        <v>75</v>
      </c>
      <c r="K30" s="116">
        <v>0</v>
      </c>
      <c r="L30" s="116" t="s">
        <v>40</v>
      </c>
      <c r="M30" s="116">
        <v>178</v>
      </c>
      <c r="N30" s="116" t="s">
        <v>122</v>
      </c>
      <c r="O30" s="116">
        <v>51</v>
      </c>
      <c r="P30" s="116" t="s">
        <v>160</v>
      </c>
      <c r="Q30" s="116">
        <v>429</v>
      </c>
      <c r="R30" s="116" t="s">
        <v>60</v>
      </c>
      <c r="S30" s="116" t="s">
        <v>161</v>
      </c>
      <c r="T30" s="116">
        <v>0</v>
      </c>
      <c r="U30" s="116" t="s">
        <v>57</v>
      </c>
      <c r="V30" s="116">
        <v>635</v>
      </c>
      <c r="W30" s="116" t="s">
        <v>62</v>
      </c>
      <c r="X30" s="116">
        <v>635</v>
      </c>
      <c r="Y30" s="116">
        <v>0</v>
      </c>
      <c r="Z30" s="116" t="s">
        <v>63</v>
      </c>
      <c r="AA30" s="116" t="s">
        <v>64</v>
      </c>
      <c r="AB30" s="117">
        <v>45818</v>
      </c>
      <c r="AC30" s="116">
        <f t="shared" si="0"/>
        <v>0</v>
      </c>
      <c r="AD30" s="116">
        <f t="shared" si="1"/>
        <v>635</v>
      </c>
      <c r="AE30" s="116">
        <f t="shared" si="2"/>
        <v>-635</v>
      </c>
      <c r="AF30" s="116">
        <f t="shared" si="3"/>
        <v>6</v>
      </c>
      <c r="AG30" s="116" t="str">
        <f t="shared" si="4"/>
        <v>Venta en plataformas digitales</v>
      </c>
      <c r="AH30" s="116" t="str">
        <f t="shared" si="5"/>
        <v>Venta en pacas</v>
      </c>
      <c r="AI30" s="116" t="str">
        <f t="shared" si="6"/>
        <v/>
      </c>
      <c r="AJ30" s="116" t="str">
        <f t="shared" si="7"/>
        <v/>
      </c>
      <c r="AK30" s="116">
        <f>COUNTIF($AG30:$AJ30,Form_Responses1[[#Headers],[Venta en plataformas digitales]])</f>
        <v>1</v>
      </c>
      <c r="AL30" s="116">
        <f>COUNTIF($AG30:$AJ30,Form_Responses1[[#Headers],[Venta en tiendas físicas de segunda mano]])</f>
        <v>0</v>
      </c>
      <c r="AM30" s="116">
        <f>COUNTIF($AG30:$AJ30,Form_Responses1[[#Headers],[Venta a talleres u otros sectores productivos]])</f>
        <v>0</v>
      </c>
      <c r="AN30" s="116">
        <f>COUNTIF($AG30:$AJ30,Form_Responses1[[#Headers],[Venta en pacas]])</f>
        <v>1</v>
      </c>
      <c r="AO30" s="116">
        <f>COUNTIF($AG30:$AJ30,Form_Responses1[[#Headers],[No aplica]])</f>
        <v>0</v>
      </c>
      <c r="AP30" s="131"/>
    </row>
    <row r="31" spans="1:42" x14ac:dyDescent="0.25">
      <c r="A31" s="122">
        <v>45824.026241354164</v>
      </c>
      <c r="B31" s="123" t="s">
        <v>126</v>
      </c>
      <c r="C31" s="124">
        <v>45819</v>
      </c>
      <c r="D31" s="123" t="s">
        <v>43</v>
      </c>
      <c r="E31" s="123" t="s">
        <v>93</v>
      </c>
      <c r="F31" s="123" t="s">
        <v>57</v>
      </c>
      <c r="G31" s="123">
        <v>105.7</v>
      </c>
      <c r="H31" s="123">
        <v>32.5</v>
      </c>
      <c r="I31" s="123">
        <v>0</v>
      </c>
      <c r="J31" s="123" t="s">
        <v>46</v>
      </c>
      <c r="K31" s="123">
        <v>0.4</v>
      </c>
      <c r="L31" s="123" t="s">
        <v>47</v>
      </c>
      <c r="M31" s="123">
        <v>1.6</v>
      </c>
      <c r="N31" s="123" t="s">
        <v>47</v>
      </c>
      <c r="O31" s="123">
        <v>24.7</v>
      </c>
      <c r="P31" s="123" t="s">
        <v>128</v>
      </c>
      <c r="Q31" s="123">
        <v>0.8</v>
      </c>
      <c r="R31" s="123" t="s">
        <v>48</v>
      </c>
      <c r="S31" s="123" t="s">
        <v>162</v>
      </c>
      <c r="T31" s="123">
        <v>6.9</v>
      </c>
      <c r="U31" s="123" t="s">
        <v>127</v>
      </c>
      <c r="V31" s="123">
        <v>38.799999999999997</v>
      </c>
      <c r="W31" s="123" t="s">
        <v>163</v>
      </c>
      <c r="X31" s="123">
        <v>41.9</v>
      </c>
      <c r="Y31" s="123">
        <v>3.8</v>
      </c>
      <c r="Z31" s="123" t="s">
        <v>164</v>
      </c>
      <c r="AA31" s="123" t="s">
        <v>53</v>
      </c>
      <c r="AB31" s="124">
        <v>45819</v>
      </c>
      <c r="AC31" s="123">
        <f t="shared" si="0"/>
        <v>0</v>
      </c>
      <c r="AD31" s="123">
        <f t="shared" si="1"/>
        <v>45.699999999999996</v>
      </c>
      <c r="AE31" s="123">
        <f t="shared" si="2"/>
        <v>-45.699999999999996</v>
      </c>
      <c r="AF31" s="123">
        <f t="shared" si="3"/>
        <v>6</v>
      </c>
      <c r="AG31" s="123" t="str">
        <f t="shared" si="4"/>
        <v>Venta en plataformas digitales</v>
      </c>
      <c r="AH31" s="123" t="str">
        <f t="shared" si="5"/>
        <v>Venta en tiendas físicas de segunda mano</v>
      </c>
      <c r="AI31" s="123" t="str">
        <f t="shared" si="6"/>
        <v/>
      </c>
      <c r="AJ31" s="123" t="str">
        <f t="shared" si="7"/>
        <v/>
      </c>
      <c r="AK31" s="123">
        <f>COUNTIF($AG31:$AJ31,Form_Responses1[[#Headers],[Venta en plataformas digitales]])</f>
        <v>1</v>
      </c>
      <c r="AL31" s="123">
        <f>COUNTIF($AG31:$AJ31,Form_Responses1[[#Headers],[Venta en tiendas físicas de segunda mano]])</f>
        <v>1</v>
      </c>
      <c r="AM31" s="123">
        <f>COUNTIF($AG31:$AJ31,Form_Responses1[[#Headers],[Venta a talleres u otros sectores productivos]])</f>
        <v>0</v>
      </c>
      <c r="AN31" s="123">
        <f>COUNTIF($AG31:$AJ31,Form_Responses1[[#Headers],[Venta en pacas]])</f>
        <v>0</v>
      </c>
      <c r="AO31" s="123">
        <f>COUNTIF($AG31:$AJ31,Form_Responses1[[#Headers],[No aplica]])</f>
        <v>0</v>
      </c>
      <c r="AP31" s="130"/>
    </row>
    <row r="32" spans="1:42" x14ac:dyDescent="0.25">
      <c r="A32" s="115">
        <v>45848.68541953704</v>
      </c>
      <c r="B32" s="116" t="s">
        <v>165</v>
      </c>
      <c r="C32" s="117">
        <v>45829</v>
      </c>
      <c r="D32" s="116" t="s">
        <v>87</v>
      </c>
      <c r="E32" s="116" t="s">
        <v>88</v>
      </c>
      <c r="F32" s="116" t="s">
        <v>57</v>
      </c>
      <c r="G32" s="116">
        <v>400.9</v>
      </c>
      <c r="H32" s="116">
        <v>39.9</v>
      </c>
      <c r="I32" s="116">
        <v>356.9</v>
      </c>
      <c r="J32" s="116" t="s">
        <v>39</v>
      </c>
      <c r="K32" s="116">
        <v>4.0999999999999996</v>
      </c>
      <c r="L32" s="116" t="s">
        <v>90</v>
      </c>
      <c r="M32" s="116">
        <v>0</v>
      </c>
      <c r="N32" s="116" t="s">
        <v>40</v>
      </c>
      <c r="O32" s="116">
        <v>0</v>
      </c>
      <c r="P32" s="116" t="s">
        <v>57</v>
      </c>
      <c r="Q32" s="116">
        <v>0</v>
      </c>
      <c r="R32" s="116" t="s">
        <v>57</v>
      </c>
      <c r="S32" s="116" t="s">
        <v>57</v>
      </c>
      <c r="T32" s="116">
        <v>0</v>
      </c>
      <c r="U32" s="116" t="s">
        <v>57</v>
      </c>
      <c r="V32" s="116">
        <v>0</v>
      </c>
      <c r="W32" s="116" t="s">
        <v>57</v>
      </c>
      <c r="X32" s="116">
        <v>0</v>
      </c>
      <c r="Y32" s="116">
        <v>0</v>
      </c>
      <c r="Z32" s="116" t="s">
        <v>166</v>
      </c>
      <c r="AA32" s="116" t="s">
        <v>167</v>
      </c>
      <c r="AB32" s="117">
        <v>45828</v>
      </c>
      <c r="AC32" s="116">
        <f t="shared" si="0"/>
        <v>0</v>
      </c>
      <c r="AD32" s="116">
        <f t="shared" si="1"/>
        <v>0</v>
      </c>
      <c r="AE32" s="116">
        <f t="shared" si="2"/>
        <v>0</v>
      </c>
      <c r="AF32" s="116">
        <f t="shared" si="3"/>
        <v>6</v>
      </c>
      <c r="AG32" s="116" t="str">
        <f t="shared" si="4"/>
        <v>Venta en pacas</v>
      </c>
      <c r="AH32" s="116" t="str">
        <f t="shared" si="5"/>
        <v/>
      </c>
      <c r="AI32" s="116" t="str">
        <f t="shared" si="6"/>
        <v/>
      </c>
      <c r="AJ32" s="116" t="str">
        <f t="shared" si="7"/>
        <v/>
      </c>
      <c r="AK32" s="116">
        <f>COUNTIF($AG32:$AJ32,Form_Responses1[[#Headers],[Venta en plataformas digitales]])</f>
        <v>0</v>
      </c>
      <c r="AL32" s="116">
        <f>COUNTIF($AG32:$AJ32,Form_Responses1[[#Headers],[Venta en tiendas físicas de segunda mano]])</f>
        <v>0</v>
      </c>
      <c r="AM32" s="116">
        <f>COUNTIF($AG32:$AJ32,Form_Responses1[[#Headers],[Venta a talleres u otros sectores productivos]])</f>
        <v>0</v>
      </c>
      <c r="AN32" s="116">
        <f>COUNTIF($AG32:$AJ32,Form_Responses1[[#Headers],[Venta en pacas]])</f>
        <v>1</v>
      </c>
      <c r="AO32" s="116">
        <f>COUNTIF($AG32:$AJ32,Form_Responses1[[#Headers],[No aplica]])</f>
        <v>0</v>
      </c>
      <c r="AP32" s="131"/>
    </row>
    <row r="33" spans="1:42" x14ac:dyDescent="0.25">
      <c r="A33" s="122">
        <v>45846.676113356487</v>
      </c>
      <c r="B33" s="123" t="s">
        <v>54</v>
      </c>
      <c r="C33" s="124">
        <v>45836</v>
      </c>
      <c r="D33" s="123" t="s">
        <v>55</v>
      </c>
      <c r="E33" s="123" t="s">
        <v>106</v>
      </c>
      <c r="F33" s="123" t="s">
        <v>57</v>
      </c>
      <c r="G33" s="123">
        <v>985</v>
      </c>
      <c r="H33" s="123">
        <v>271</v>
      </c>
      <c r="I33" s="123">
        <v>277</v>
      </c>
      <c r="J33" s="123" t="s">
        <v>75</v>
      </c>
      <c r="K33" s="123">
        <v>0</v>
      </c>
      <c r="L33" s="123" t="s">
        <v>40</v>
      </c>
      <c r="M33" s="123">
        <v>0</v>
      </c>
      <c r="N33" s="123" t="s">
        <v>40</v>
      </c>
      <c r="O33" s="123">
        <v>91</v>
      </c>
      <c r="P33" s="123" t="s">
        <v>160</v>
      </c>
      <c r="Q33" s="123">
        <v>181</v>
      </c>
      <c r="R33" s="123" t="s">
        <v>60</v>
      </c>
      <c r="S33" s="123" t="s">
        <v>161</v>
      </c>
      <c r="T33" s="123">
        <v>0</v>
      </c>
      <c r="U33" s="123" t="s">
        <v>57</v>
      </c>
      <c r="V33" s="123">
        <v>165</v>
      </c>
      <c r="W33" s="123" t="s">
        <v>62</v>
      </c>
      <c r="X33" s="123">
        <v>165</v>
      </c>
      <c r="Y33" s="128">
        <v>0</v>
      </c>
      <c r="Z33" s="123" t="s">
        <v>63</v>
      </c>
      <c r="AA33" s="123" t="s">
        <v>64</v>
      </c>
      <c r="AB33" s="124">
        <v>45833</v>
      </c>
      <c r="AC33" s="123">
        <f t="shared" si="0"/>
        <v>0</v>
      </c>
      <c r="AD33" s="123">
        <f t="shared" si="1"/>
        <v>165</v>
      </c>
      <c r="AE33" s="123">
        <f t="shared" si="2"/>
        <v>-165</v>
      </c>
      <c r="AF33" s="123">
        <f t="shared" si="3"/>
        <v>6</v>
      </c>
      <c r="AG33" s="123" t="str">
        <f t="shared" si="4"/>
        <v>Venta en plataformas digitales</v>
      </c>
      <c r="AH33" s="123" t="str">
        <f t="shared" si="5"/>
        <v>Venta en pacas</v>
      </c>
      <c r="AI33" s="123" t="str">
        <f t="shared" si="6"/>
        <v/>
      </c>
      <c r="AJ33" s="123" t="str">
        <f t="shared" si="7"/>
        <v/>
      </c>
      <c r="AK33" s="123">
        <f>COUNTIF($AG33:$AJ33,Form_Responses1[[#Headers],[Venta en plataformas digitales]])</f>
        <v>1</v>
      </c>
      <c r="AL33" s="123">
        <f>COUNTIF($AG33:$AJ33,Form_Responses1[[#Headers],[Venta en tiendas físicas de segunda mano]])</f>
        <v>0</v>
      </c>
      <c r="AM33" s="123">
        <f>COUNTIF($AG33:$AJ33,Form_Responses1[[#Headers],[Venta a talleres u otros sectores productivos]])</f>
        <v>0</v>
      </c>
      <c r="AN33" s="123">
        <f>COUNTIF($AG33:$AJ33,Form_Responses1[[#Headers],[Venta en pacas]])</f>
        <v>1</v>
      </c>
      <c r="AO33" s="123">
        <f>COUNTIF($AG33:$AJ33,Form_Responses1[[#Headers],[No aplica]])</f>
        <v>0</v>
      </c>
      <c r="AP33" s="130"/>
    </row>
    <row r="34" spans="1:42" x14ac:dyDescent="0.25">
      <c r="A34" s="115">
        <v>45843.479982500001</v>
      </c>
      <c r="B34" s="116" t="s">
        <v>114</v>
      </c>
      <c r="C34" s="117">
        <v>45842</v>
      </c>
      <c r="D34" s="116" t="s">
        <v>66</v>
      </c>
      <c r="E34" s="116" t="s">
        <v>78</v>
      </c>
      <c r="F34" s="116" t="s">
        <v>57</v>
      </c>
      <c r="G34" s="116">
        <v>594.6</v>
      </c>
      <c r="H34" s="116">
        <v>280</v>
      </c>
      <c r="I34" s="116">
        <v>153.80000000000001</v>
      </c>
      <c r="J34" s="116" t="s">
        <v>89</v>
      </c>
      <c r="K34" s="116">
        <v>20</v>
      </c>
      <c r="L34" s="116" t="s">
        <v>47</v>
      </c>
      <c r="M34" s="116">
        <v>40.200000000000003</v>
      </c>
      <c r="N34" s="116" t="s">
        <v>47</v>
      </c>
      <c r="O34" s="116">
        <v>30.6</v>
      </c>
      <c r="P34" s="116" t="s">
        <v>168</v>
      </c>
      <c r="Q34" s="116">
        <v>40</v>
      </c>
      <c r="R34" s="116" t="s">
        <v>81</v>
      </c>
      <c r="S34" s="116" t="s">
        <v>115</v>
      </c>
      <c r="T34" s="116">
        <v>0</v>
      </c>
      <c r="U34" s="116" t="s">
        <v>57</v>
      </c>
      <c r="V34" s="116">
        <v>30</v>
      </c>
      <c r="W34" s="116" t="s">
        <v>169</v>
      </c>
      <c r="X34" s="116">
        <v>30</v>
      </c>
      <c r="Y34" s="116">
        <v>0</v>
      </c>
      <c r="Z34" s="116" t="s">
        <v>57</v>
      </c>
      <c r="AA34" s="116" t="s">
        <v>85</v>
      </c>
      <c r="AB34" s="117">
        <v>45840</v>
      </c>
      <c r="AC34" s="116">
        <f t="shared" si="0"/>
        <v>0</v>
      </c>
      <c r="AD34" s="116">
        <f t="shared" si="1"/>
        <v>30</v>
      </c>
      <c r="AE34" s="116">
        <f t="shared" si="2"/>
        <v>-30</v>
      </c>
      <c r="AF34" s="116">
        <f t="shared" si="3"/>
        <v>7</v>
      </c>
      <c r="AG34" s="116" t="str">
        <f t="shared" si="4"/>
        <v>Venta en tiendas físicas de segunda mano</v>
      </c>
      <c r="AH34" s="116" t="str">
        <f t="shared" si="5"/>
        <v>Venta en pacas</v>
      </c>
      <c r="AI34" s="116" t="str">
        <f t="shared" si="6"/>
        <v/>
      </c>
      <c r="AJ34" s="116" t="str">
        <f t="shared" si="7"/>
        <v/>
      </c>
      <c r="AK34" s="116">
        <f>COUNTIF($AG34:$AJ34,Form_Responses1[[#Headers],[Venta en plataformas digitales]])</f>
        <v>0</v>
      </c>
      <c r="AL34" s="116">
        <f>COUNTIF($AG34:$AJ34,Form_Responses1[[#Headers],[Venta en tiendas físicas de segunda mano]])</f>
        <v>1</v>
      </c>
      <c r="AM34" s="116">
        <f>COUNTIF($AG34:$AJ34,Form_Responses1[[#Headers],[Venta a talleres u otros sectores productivos]])</f>
        <v>0</v>
      </c>
      <c r="AN34" s="116">
        <f>COUNTIF($AG34:$AJ34,Form_Responses1[[#Headers],[Venta en pacas]])</f>
        <v>1</v>
      </c>
      <c r="AO34" s="116">
        <f>COUNTIF($AG34:$AJ34,Form_Responses1[[#Headers],[No aplica]])</f>
        <v>0</v>
      </c>
      <c r="AP34" s="131"/>
    </row>
    <row r="35" spans="1:42" x14ac:dyDescent="0.25">
      <c r="A35" s="122">
        <v>45846.662015636575</v>
      </c>
      <c r="B35" s="123" t="s">
        <v>126</v>
      </c>
      <c r="C35" s="124">
        <v>45841</v>
      </c>
      <c r="D35" s="123" t="s">
        <v>43</v>
      </c>
      <c r="E35" s="123" t="s">
        <v>93</v>
      </c>
      <c r="F35" s="123" t="s">
        <v>57</v>
      </c>
      <c r="G35" s="123">
        <v>72.900000000000006</v>
      </c>
      <c r="H35" s="123">
        <v>27.4</v>
      </c>
      <c r="I35" s="123">
        <v>0</v>
      </c>
      <c r="J35" s="123" t="s">
        <v>46</v>
      </c>
      <c r="K35" s="123">
        <v>0.6</v>
      </c>
      <c r="L35" s="123" t="s">
        <v>47</v>
      </c>
      <c r="M35" s="123">
        <v>2.1</v>
      </c>
      <c r="N35" s="123" t="s">
        <v>47</v>
      </c>
      <c r="O35" s="123">
        <v>8.3000000000000007</v>
      </c>
      <c r="P35" s="123" t="s">
        <v>170</v>
      </c>
      <c r="Q35" s="123">
        <v>0</v>
      </c>
      <c r="R35" s="123" t="s">
        <v>57</v>
      </c>
      <c r="S35" s="123" t="s">
        <v>57</v>
      </c>
      <c r="T35" s="123">
        <v>3.2</v>
      </c>
      <c r="U35" s="123" t="s">
        <v>171</v>
      </c>
      <c r="V35" s="123">
        <v>31.3</v>
      </c>
      <c r="W35" s="123" t="s">
        <v>172</v>
      </c>
      <c r="X35" s="123">
        <v>34.5</v>
      </c>
      <c r="Y35" s="123">
        <v>0</v>
      </c>
      <c r="Z35" s="123" t="s">
        <v>173</v>
      </c>
      <c r="AA35" s="123" t="s">
        <v>53</v>
      </c>
      <c r="AB35" s="124">
        <v>45841</v>
      </c>
      <c r="AC35" s="123">
        <f t="shared" si="0"/>
        <v>0</v>
      </c>
      <c r="AD35" s="123">
        <f t="shared" si="1"/>
        <v>34.5</v>
      </c>
      <c r="AE35" s="123">
        <f t="shared" si="2"/>
        <v>-34.5</v>
      </c>
      <c r="AF35" s="123">
        <f t="shared" si="3"/>
        <v>7</v>
      </c>
      <c r="AG35" s="123" t="str">
        <f t="shared" si="4"/>
        <v>Venta en plataformas digitales</v>
      </c>
      <c r="AH35" s="123" t="str">
        <f t="shared" si="5"/>
        <v>Venta en tiendas físicas de segunda mano</v>
      </c>
      <c r="AI35" s="123" t="str">
        <f t="shared" si="6"/>
        <v/>
      </c>
      <c r="AJ35" s="123" t="str">
        <f t="shared" si="7"/>
        <v/>
      </c>
      <c r="AK35" s="123">
        <f>COUNTIF($AG35:$AJ35,Form_Responses1[[#Headers],[Venta en plataformas digitales]])</f>
        <v>1</v>
      </c>
      <c r="AL35" s="123">
        <f>COUNTIF($AG35:$AJ35,Form_Responses1[[#Headers],[Venta en tiendas físicas de segunda mano]])</f>
        <v>1</v>
      </c>
      <c r="AM35" s="123">
        <f>COUNTIF($AG35:$AJ35,Form_Responses1[[#Headers],[Venta a talleres u otros sectores productivos]])</f>
        <v>0</v>
      </c>
      <c r="AN35" s="123">
        <f>COUNTIF($AG35:$AJ35,Form_Responses1[[#Headers],[Venta en pacas]])</f>
        <v>0</v>
      </c>
      <c r="AO35" s="123">
        <f>COUNTIF($AG35:$AJ35,Form_Responses1[[#Headers],[No aplica]])</f>
        <v>0</v>
      </c>
      <c r="AP35" s="130"/>
    </row>
    <row r="36" spans="1:42" x14ac:dyDescent="0.25">
      <c r="A36" s="115">
        <v>45846.670597881945</v>
      </c>
      <c r="B36" s="116" t="s">
        <v>65</v>
      </c>
      <c r="C36" s="117">
        <v>45845</v>
      </c>
      <c r="D36" s="116" t="s">
        <v>66</v>
      </c>
      <c r="E36" s="116" t="s">
        <v>109</v>
      </c>
      <c r="F36" s="116" t="s">
        <v>57</v>
      </c>
      <c r="G36" s="116">
        <v>141.6</v>
      </c>
      <c r="H36" s="116">
        <v>67.8</v>
      </c>
      <c r="I36" s="116">
        <v>32.799999999999997</v>
      </c>
      <c r="J36" s="116" t="s">
        <v>89</v>
      </c>
      <c r="K36" s="116">
        <v>0</v>
      </c>
      <c r="L36" s="116" t="s">
        <v>40</v>
      </c>
      <c r="M36" s="116">
        <v>0</v>
      </c>
      <c r="N36" s="116" t="s">
        <v>40</v>
      </c>
      <c r="O36" s="116">
        <v>0</v>
      </c>
      <c r="P36" s="116" t="s">
        <v>57</v>
      </c>
      <c r="Q36" s="116">
        <v>4.2</v>
      </c>
      <c r="R36" s="116" t="s">
        <v>81</v>
      </c>
      <c r="S36" s="116" t="s">
        <v>115</v>
      </c>
      <c r="T36" s="116">
        <v>0</v>
      </c>
      <c r="U36" s="116" t="s">
        <v>57</v>
      </c>
      <c r="V36" s="116">
        <v>36.799999999999997</v>
      </c>
      <c r="W36" s="116" t="s">
        <v>72</v>
      </c>
      <c r="X36" s="116">
        <v>36.799999999999997</v>
      </c>
      <c r="Y36" s="116">
        <v>0</v>
      </c>
      <c r="Z36" s="116" t="s">
        <v>57</v>
      </c>
      <c r="AA36" s="116" t="s">
        <v>85</v>
      </c>
      <c r="AB36" s="117">
        <v>45842</v>
      </c>
      <c r="AC36" s="116">
        <f t="shared" si="0"/>
        <v>0</v>
      </c>
      <c r="AD36" s="116">
        <f t="shared" si="1"/>
        <v>36.799999999999997</v>
      </c>
      <c r="AE36" s="116">
        <f t="shared" si="2"/>
        <v>-36.799999999999997</v>
      </c>
      <c r="AF36" s="116">
        <f t="shared" si="3"/>
        <v>7</v>
      </c>
      <c r="AG36" s="116" t="str">
        <f t="shared" si="4"/>
        <v>Venta en tiendas físicas de segunda mano</v>
      </c>
      <c r="AH36" s="116" t="str">
        <f t="shared" si="5"/>
        <v>Venta en pacas</v>
      </c>
      <c r="AI36" s="116" t="str">
        <f t="shared" si="6"/>
        <v/>
      </c>
      <c r="AJ36" s="116" t="str">
        <f t="shared" si="7"/>
        <v/>
      </c>
      <c r="AK36" s="116">
        <f>COUNTIF($AG36:$AJ36,Form_Responses1[[#Headers],[Venta en plataformas digitales]])</f>
        <v>0</v>
      </c>
      <c r="AL36" s="116">
        <f>COUNTIF($AG36:$AJ36,Form_Responses1[[#Headers],[Venta en tiendas físicas de segunda mano]])</f>
        <v>1</v>
      </c>
      <c r="AM36" s="116">
        <f>COUNTIF($AG36:$AJ36,Form_Responses1[[#Headers],[Venta a talleres u otros sectores productivos]])</f>
        <v>0</v>
      </c>
      <c r="AN36" s="116">
        <f>COUNTIF($AG36:$AJ36,Form_Responses1[[#Headers],[Venta en pacas]])</f>
        <v>1</v>
      </c>
      <c r="AO36" s="116">
        <f>COUNTIF($AG36:$AJ36,Form_Responses1[[#Headers],[No aplica]])</f>
        <v>0</v>
      </c>
      <c r="AP36" s="131"/>
    </row>
    <row r="37" spans="1:42" x14ac:dyDescent="0.25">
      <c r="A37" s="122">
        <v>45855.490992361112</v>
      </c>
      <c r="B37" s="123" t="s">
        <v>54</v>
      </c>
      <c r="C37" s="124">
        <v>45850</v>
      </c>
      <c r="D37" s="123" t="s">
        <v>55</v>
      </c>
      <c r="E37" s="123" t="s">
        <v>56</v>
      </c>
      <c r="F37" s="123" t="s">
        <v>57</v>
      </c>
      <c r="G37" s="123">
        <v>1868</v>
      </c>
      <c r="H37" s="123">
        <v>426</v>
      </c>
      <c r="I37" s="123">
        <v>413</v>
      </c>
      <c r="J37" s="123" t="s">
        <v>75</v>
      </c>
      <c r="K37" s="123">
        <v>0</v>
      </c>
      <c r="L37" s="123" t="s">
        <v>40</v>
      </c>
      <c r="M37" s="123">
        <v>0</v>
      </c>
      <c r="N37" s="123" t="s">
        <v>40</v>
      </c>
      <c r="O37" s="123">
        <v>64</v>
      </c>
      <c r="P37" s="123" t="s">
        <v>160</v>
      </c>
      <c r="Q37" s="135">
        <v>255</v>
      </c>
      <c r="R37" s="135" t="s">
        <v>60</v>
      </c>
      <c r="S37" s="135" t="s">
        <v>161</v>
      </c>
      <c r="T37" s="123">
        <v>0</v>
      </c>
      <c r="U37" s="123" t="s">
        <v>57</v>
      </c>
      <c r="V37" s="123">
        <v>710</v>
      </c>
      <c r="W37" s="123" t="s">
        <v>62</v>
      </c>
      <c r="X37" s="123">
        <v>710</v>
      </c>
      <c r="Y37" s="128">
        <v>0</v>
      </c>
      <c r="Z37" s="123" t="s">
        <v>63</v>
      </c>
      <c r="AA37" s="123" t="s">
        <v>64</v>
      </c>
      <c r="AB37" s="124">
        <v>45846</v>
      </c>
      <c r="AC37" s="123">
        <f t="shared" si="0"/>
        <v>0</v>
      </c>
      <c r="AD37" s="123">
        <f t="shared" si="1"/>
        <v>710</v>
      </c>
      <c r="AE37" s="123">
        <f t="shared" si="2"/>
        <v>-710</v>
      </c>
      <c r="AF37" s="123">
        <f t="shared" si="3"/>
        <v>7</v>
      </c>
      <c r="AG37" s="123" t="str">
        <f t="shared" si="4"/>
        <v>Venta en plataformas digitales</v>
      </c>
      <c r="AH37" s="123" t="str">
        <f t="shared" si="5"/>
        <v>Venta en pacas</v>
      </c>
      <c r="AI37" s="123" t="str">
        <f t="shared" si="6"/>
        <v/>
      </c>
      <c r="AJ37" s="123" t="str">
        <f t="shared" si="7"/>
        <v/>
      </c>
      <c r="AK37" s="123">
        <f>COUNTIF($AG37:$AJ37,Form_Responses1[[#Headers],[Venta en plataformas digitales]])</f>
        <v>1</v>
      </c>
      <c r="AL37" s="123">
        <f>COUNTIF($AG37:$AJ37,Form_Responses1[[#Headers],[Venta en tiendas físicas de segunda mano]])</f>
        <v>0</v>
      </c>
      <c r="AM37" s="123">
        <f>COUNTIF($AG37:$AJ37,Form_Responses1[[#Headers],[Venta a talleres u otros sectores productivos]])</f>
        <v>0</v>
      </c>
      <c r="AN37" s="123">
        <f>COUNTIF($AG37:$AJ37,Form_Responses1[[#Headers],[Venta en pacas]])</f>
        <v>1</v>
      </c>
      <c r="AO37" s="123">
        <f>COUNTIF($AG37:$AJ37,Form_Responses1[[#Headers],[No aplica]])</f>
        <v>0</v>
      </c>
      <c r="AP37" s="130"/>
    </row>
    <row r="38" spans="1:42" x14ac:dyDescent="0.25">
      <c r="A38" s="115">
        <v>45853.342171145836</v>
      </c>
      <c r="B38" s="116" t="s">
        <v>126</v>
      </c>
      <c r="C38" s="117">
        <v>45850</v>
      </c>
      <c r="D38" s="116" t="s">
        <v>43</v>
      </c>
      <c r="E38" s="116" t="s">
        <v>174</v>
      </c>
      <c r="F38" s="116" t="s">
        <v>57</v>
      </c>
      <c r="G38" s="116">
        <v>109.4</v>
      </c>
      <c r="H38" s="116">
        <v>71.5</v>
      </c>
      <c r="I38" s="116">
        <v>0</v>
      </c>
      <c r="J38" s="116" t="s">
        <v>46</v>
      </c>
      <c r="K38" s="116">
        <v>1.3</v>
      </c>
      <c r="L38" s="116" t="s">
        <v>47</v>
      </c>
      <c r="M38" s="116">
        <v>3.6</v>
      </c>
      <c r="N38" s="116" t="s">
        <v>47</v>
      </c>
      <c r="O38" s="116">
        <v>13.8</v>
      </c>
      <c r="P38" s="116" t="s">
        <v>175</v>
      </c>
      <c r="Q38" s="116">
        <v>0</v>
      </c>
      <c r="R38" s="116" t="s">
        <v>57</v>
      </c>
      <c r="S38" s="116" t="s">
        <v>57</v>
      </c>
      <c r="T38" s="116">
        <v>1.1000000000000001</v>
      </c>
      <c r="U38" s="116" t="s">
        <v>176</v>
      </c>
      <c r="V38" s="116">
        <v>18.100000000000001</v>
      </c>
      <c r="W38" s="116" t="s">
        <v>177</v>
      </c>
      <c r="X38" s="116">
        <v>18.100000000000001</v>
      </c>
      <c r="Y38" s="116">
        <v>1.1000000000000001</v>
      </c>
      <c r="Z38" s="116" t="s">
        <v>178</v>
      </c>
      <c r="AA38" s="116" t="s">
        <v>53</v>
      </c>
      <c r="AB38" s="117">
        <v>45847</v>
      </c>
      <c r="AC38" s="116">
        <f t="shared" si="0"/>
        <v>0</v>
      </c>
      <c r="AD38" s="116">
        <f t="shared" si="1"/>
        <v>19.200000000000003</v>
      </c>
      <c r="AE38" s="116">
        <f t="shared" si="2"/>
        <v>-19.200000000000003</v>
      </c>
      <c r="AF38" s="116">
        <f t="shared" si="3"/>
        <v>7</v>
      </c>
      <c r="AG38" s="116" t="str">
        <f t="shared" si="4"/>
        <v>Venta en plataformas digitales</v>
      </c>
      <c r="AH38" s="116" t="str">
        <f t="shared" si="5"/>
        <v>Venta en tiendas físicas de segunda mano</v>
      </c>
      <c r="AI38" s="116" t="str">
        <f t="shared" si="6"/>
        <v/>
      </c>
      <c r="AJ38" s="116" t="str">
        <f t="shared" si="7"/>
        <v/>
      </c>
      <c r="AK38" s="116">
        <f>COUNTIF($AG38:$AJ38,Form_Responses1[[#Headers],[Venta en plataformas digitales]])</f>
        <v>1</v>
      </c>
      <c r="AL38" s="116">
        <f>COUNTIF($AG38:$AJ38,Form_Responses1[[#Headers],[Venta en tiendas físicas de segunda mano]])</f>
        <v>1</v>
      </c>
      <c r="AM38" s="116">
        <f>COUNTIF($AG38:$AJ38,Form_Responses1[[#Headers],[Venta a talleres u otros sectores productivos]])</f>
        <v>0</v>
      </c>
      <c r="AN38" s="116">
        <f>COUNTIF($AG38:$AJ38,Form_Responses1[[#Headers],[Venta en pacas]])</f>
        <v>0</v>
      </c>
      <c r="AO38" s="116">
        <f>COUNTIF($AG38:$AJ38,Form_Responses1[[#Headers],[No aplica]])</f>
        <v>0</v>
      </c>
      <c r="AP38" s="131"/>
    </row>
    <row r="39" spans="1:42" x14ac:dyDescent="0.25">
      <c r="A39" s="122">
        <v>45855.495427233793</v>
      </c>
      <c r="B39" s="123" t="s">
        <v>54</v>
      </c>
      <c r="C39" s="124">
        <v>45849</v>
      </c>
      <c r="D39" s="123" t="s">
        <v>55</v>
      </c>
      <c r="E39" s="123" t="s">
        <v>74</v>
      </c>
      <c r="F39" s="123" t="s">
        <v>57</v>
      </c>
      <c r="G39" s="123">
        <v>273</v>
      </c>
      <c r="H39" s="123">
        <v>153</v>
      </c>
      <c r="I39" s="123">
        <v>47</v>
      </c>
      <c r="J39" s="123" t="s">
        <v>75</v>
      </c>
      <c r="K39" s="123">
        <v>0</v>
      </c>
      <c r="L39" s="123" t="s">
        <v>40</v>
      </c>
      <c r="M39" s="123">
        <v>0</v>
      </c>
      <c r="N39" s="123" t="s">
        <v>40</v>
      </c>
      <c r="O39" s="123">
        <v>21</v>
      </c>
      <c r="P39" s="123" t="s">
        <v>160</v>
      </c>
      <c r="Q39" s="123">
        <v>0</v>
      </c>
      <c r="R39" s="123" t="s">
        <v>57</v>
      </c>
      <c r="S39" s="123" t="s">
        <v>57</v>
      </c>
      <c r="T39" s="123">
        <v>0</v>
      </c>
      <c r="U39" s="123" t="s">
        <v>57</v>
      </c>
      <c r="V39" s="123">
        <v>52</v>
      </c>
      <c r="W39" s="123" t="s">
        <v>62</v>
      </c>
      <c r="X39" s="128">
        <v>52</v>
      </c>
      <c r="Y39" s="128">
        <v>0</v>
      </c>
      <c r="Z39" s="123" t="s">
        <v>63</v>
      </c>
      <c r="AA39" s="123" t="s">
        <v>64</v>
      </c>
      <c r="AB39" s="124">
        <v>45847</v>
      </c>
      <c r="AC39" s="123">
        <f t="shared" si="0"/>
        <v>0</v>
      </c>
      <c r="AD39" s="123">
        <f t="shared" si="1"/>
        <v>52</v>
      </c>
      <c r="AE39" s="123">
        <f t="shared" si="2"/>
        <v>-52</v>
      </c>
      <c r="AF39" s="123">
        <f t="shared" si="3"/>
        <v>7</v>
      </c>
      <c r="AG39" s="123" t="str">
        <f t="shared" si="4"/>
        <v>Venta en plataformas digitales</v>
      </c>
      <c r="AH39" s="123" t="str">
        <f t="shared" si="5"/>
        <v>Venta en pacas</v>
      </c>
      <c r="AI39" s="123" t="str">
        <f t="shared" si="6"/>
        <v/>
      </c>
      <c r="AJ39" s="123" t="str">
        <f t="shared" si="7"/>
        <v/>
      </c>
      <c r="AK39" s="123">
        <f>COUNTIF($AG39:$AJ39,Form_Responses1[[#Headers],[Venta en plataformas digitales]])</f>
        <v>1</v>
      </c>
      <c r="AL39" s="123">
        <f>COUNTIF($AG39:$AJ39,Form_Responses1[[#Headers],[Venta en tiendas físicas de segunda mano]])</f>
        <v>0</v>
      </c>
      <c r="AM39" s="123">
        <f>COUNTIF($AG39:$AJ39,Form_Responses1[[#Headers],[Venta a talleres u otros sectores productivos]])</f>
        <v>0</v>
      </c>
      <c r="AN39" s="123">
        <f>COUNTIF($AG39:$AJ39,Form_Responses1[[#Headers],[Venta en pacas]])</f>
        <v>1</v>
      </c>
      <c r="AO39" s="123">
        <f>COUNTIF($AG39:$AJ39,Form_Responses1[[#Headers],[No aplica]])</f>
        <v>0</v>
      </c>
      <c r="AP39" s="130"/>
    </row>
    <row r="40" spans="1:42" x14ac:dyDescent="0.25">
      <c r="A40" s="115">
        <v>45863.613392847226</v>
      </c>
      <c r="B40" s="116" t="s">
        <v>149</v>
      </c>
      <c r="C40" s="117">
        <v>45855</v>
      </c>
      <c r="D40" s="116" t="s">
        <v>87</v>
      </c>
      <c r="E40" s="116" t="s">
        <v>88</v>
      </c>
      <c r="F40" s="116" t="s">
        <v>57</v>
      </c>
      <c r="G40" s="116">
        <v>487.4</v>
      </c>
      <c r="H40" s="116">
        <v>87</v>
      </c>
      <c r="I40" s="116">
        <v>390.7</v>
      </c>
      <c r="J40" s="116" t="s">
        <v>39</v>
      </c>
      <c r="K40" s="116">
        <v>7.6</v>
      </c>
      <c r="L40" s="116" t="s">
        <v>90</v>
      </c>
      <c r="M40" s="116">
        <v>0</v>
      </c>
      <c r="N40" s="116" t="s">
        <v>40</v>
      </c>
      <c r="O40" s="116">
        <v>0</v>
      </c>
      <c r="P40" s="116" t="s">
        <v>57</v>
      </c>
      <c r="Q40" s="116">
        <v>0</v>
      </c>
      <c r="R40" s="116" t="s">
        <v>57</v>
      </c>
      <c r="S40" s="116" t="s">
        <v>57</v>
      </c>
      <c r="T40" s="136">
        <v>2.1</v>
      </c>
      <c r="U40" s="116" t="s">
        <v>179</v>
      </c>
      <c r="V40" s="116">
        <v>0</v>
      </c>
      <c r="W40" s="116" t="s">
        <v>57</v>
      </c>
      <c r="X40" s="116">
        <v>0</v>
      </c>
      <c r="Y40" s="116">
        <v>0</v>
      </c>
      <c r="Z40" s="116" t="s">
        <v>180</v>
      </c>
      <c r="AA40" s="116" t="s">
        <v>181</v>
      </c>
      <c r="AB40" s="117">
        <v>45853</v>
      </c>
      <c r="AC40" s="116">
        <f t="shared" si="0"/>
        <v>0</v>
      </c>
      <c r="AD40" s="116">
        <f t="shared" si="1"/>
        <v>0</v>
      </c>
      <c r="AE40" s="116">
        <f t="shared" si="2"/>
        <v>0</v>
      </c>
      <c r="AF40" s="116">
        <f t="shared" si="3"/>
        <v>7</v>
      </c>
      <c r="AG40" s="116" t="str">
        <f t="shared" si="4"/>
        <v>Venta en pacas</v>
      </c>
      <c r="AH40" s="116" t="str">
        <f t="shared" si="5"/>
        <v/>
      </c>
      <c r="AI40" s="116" t="str">
        <f t="shared" si="6"/>
        <v/>
      </c>
      <c r="AJ40" s="116" t="str">
        <f t="shared" si="7"/>
        <v/>
      </c>
      <c r="AK40" s="116">
        <f>COUNTIF($AG40:$AJ40,Form_Responses1[[#Headers],[Venta en plataformas digitales]])</f>
        <v>0</v>
      </c>
      <c r="AL40" s="116">
        <f>COUNTIF($AG40:$AJ40,Form_Responses1[[#Headers],[Venta en tiendas físicas de segunda mano]])</f>
        <v>0</v>
      </c>
      <c r="AM40" s="116">
        <f>COUNTIF($AG40:$AJ40,Form_Responses1[[#Headers],[Venta a talleres u otros sectores productivos]])</f>
        <v>0</v>
      </c>
      <c r="AN40" s="116">
        <f>COUNTIF($AG40:$AJ40,Form_Responses1[[#Headers],[Venta en pacas]])</f>
        <v>1</v>
      </c>
      <c r="AO40" s="116">
        <f>COUNTIF($AG40:$AJ40,Form_Responses1[[#Headers],[No aplica]])</f>
        <v>0</v>
      </c>
      <c r="AP40" s="131"/>
    </row>
    <row r="41" spans="1:42" x14ac:dyDescent="0.25">
      <c r="A41" s="122">
        <v>45863.618843252319</v>
      </c>
      <c r="B41" s="123" t="s">
        <v>149</v>
      </c>
      <c r="C41" s="124">
        <v>45861</v>
      </c>
      <c r="D41" s="123" t="s">
        <v>87</v>
      </c>
      <c r="E41" s="123" t="s">
        <v>142</v>
      </c>
      <c r="F41" s="123" t="s">
        <v>57</v>
      </c>
      <c r="G41" s="123">
        <v>411.9</v>
      </c>
      <c r="H41" s="137">
        <v>31.6</v>
      </c>
      <c r="I41" s="123">
        <v>371.5</v>
      </c>
      <c r="J41" s="123" t="s">
        <v>39</v>
      </c>
      <c r="K41" s="123">
        <v>4.4000000000000004</v>
      </c>
      <c r="L41" s="123" t="s">
        <v>90</v>
      </c>
      <c r="M41" s="123">
        <v>0</v>
      </c>
      <c r="N41" s="123" t="s">
        <v>40</v>
      </c>
      <c r="O41" s="123">
        <v>0</v>
      </c>
      <c r="P41" s="123" t="s">
        <v>57</v>
      </c>
      <c r="Q41" s="123">
        <v>0</v>
      </c>
      <c r="R41" s="123" t="s">
        <v>57</v>
      </c>
      <c r="S41" s="123" t="s">
        <v>57</v>
      </c>
      <c r="T41" s="137">
        <v>4.4000000000000004</v>
      </c>
      <c r="U41" s="123" t="s">
        <v>182</v>
      </c>
      <c r="V41" s="123">
        <v>0</v>
      </c>
      <c r="W41" s="123" t="s">
        <v>57</v>
      </c>
      <c r="X41" s="123">
        <v>0</v>
      </c>
      <c r="Y41" s="123">
        <v>0</v>
      </c>
      <c r="Z41" s="123" t="s">
        <v>183</v>
      </c>
      <c r="AA41" s="123" t="s">
        <v>181</v>
      </c>
      <c r="AB41" s="124">
        <v>45860</v>
      </c>
      <c r="AC41" s="123">
        <f t="shared" si="0"/>
        <v>0</v>
      </c>
      <c r="AD41" s="123">
        <f t="shared" si="1"/>
        <v>0</v>
      </c>
      <c r="AE41" s="123">
        <f t="shared" si="2"/>
        <v>0</v>
      </c>
      <c r="AF41" s="123">
        <f t="shared" si="3"/>
        <v>7</v>
      </c>
      <c r="AG41" s="123" t="str">
        <f t="shared" si="4"/>
        <v>Venta en pacas</v>
      </c>
      <c r="AH41" s="123" t="str">
        <f t="shared" si="5"/>
        <v/>
      </c>
      <c r="AI41" s="123" t="str">
        <f t="shared" si="6"/>
        <v/>
      </c>
      <c r="AJ41" s="123" t="str">
        <f t="shared" si="7"/>
        <v/>
      </c>
      <c r="AK41" s="123">
        <f>COUNTIF($AG41:$AJ41,Form_Responses1[[#Headers],[Venta en plataformas digitales]])</f>
        <v>0</v>
      </c>
      <c r="AL41" s="123">
        <f>COUNTIF($AG41:$AJ41,Form_Responses1[[#Headers],[Venta en tiendas físicas de segunda mano]])</f>
        <v>0</v>
      </c>
      <c r="AM41" s="123">
        <f>COUNTIF($AG41:$AJ41,Form_Responses1[[#Headers],[Venta a talleres u otros sectores productivos]])</f>
        <v>0</v>
      </c>
      <c r="AN41" s="123">
        <f>COUNTIF($AG41:$AJ41,Form_Responses1[[#Headers],[Venta en pacas]])</f>
        <v>1</v>
      </c>
      <c r="AO41" s="123">
        <f>COUNTIF($AG41:$AJ41,Form_Responses1[[#Headers],[No aplica]])</f>
        <v>0</v>
      </c>
      <c r="AP41" s="130"/>
    </row>
    <row r="42" spans="1:42" x14ac:dyDescent="0.25">
      <c r="A42" s="115">
        <v>45871.701998483797</v>
      </c>
      <c r="B42" s="116" t="s">
        <v>184</v>
      </c>
      <c r="C42" s="117">
        <v>45863</v>
      </c>
      <c r="D42" s="116" t="s">
        <v>55</v>
      </c>
      <c r="E42" s="116" t="s">
        <v>130</v>
      </c>
      <c r="F42" s="116" t="s">
        <v>57</v>
      </c>
      <c r="G42" s="116">
        <v>306</v>
      </c>
      <c r="H42" s="116">
        <v>93</v>
      </c>
      <c r="I42" s="116">
        <v>61</v>
      </c>
      <c r="J42" s="116" t="s">
        <v>75</v>
      </c>
      <c r="K42" s="116">
        <v>0</v>
      </c>
      <c r="L42" s="116" t="s">
        <v>40</v>
      </c>
      <c r="M42" s="116">
        <v>0</v>
      </c>
      <c r="N42" s="116" t="s">
        <v>40</v>
      </c>
      <c r="O42" s="116">
        <v>17</v>
      </c>
      <c r="P42" s="116" t="s">
        <v>160</v>
      </c>
      <c r="Q42" s="116">
        <v>83</v>
      </c>
      <c r="R42" s="116" t="s">
        <v>60</v>
      </c>
      <c r="S42" s="116" t="s">
        <v>57</v>
      </c>
      <c r="T42" s="116">
        <v>0</v>
      </c>
      <c r="U42" s="116" t="s">
        <v>57</v>
      </c>
      <c r="V42" s="116">
        <v>52</v>
      </c>
      <c r="W42" s="116" t="s">
        <v>62</v>
      </c>
      <c r="X42" s="116">
        <v>52</v>
      </c>
      <c r="Y42" s="116">
        <v>0</v>
      </c>
      <c r="Z42" s="116" t="s">
        <v>63</v>
      </c>
      <c r="AA42" s="116" t="s">
        <v>185</v>
      </c>
      <c r="AB42" s="117">
        <v>45861</v>
      </c>
      <c r="AC42" s="116">
        <f t="shared" si="0"/>
        <v>0</v>
      </c>
      <c r="AD42" s="116">
        <f t="shared" si="1"/>
        <v>52</v>
      </c>
      <c r="AE42" s="116">
        <f t="shared" si="2"/>
        <v>-52</v>
      </c>
      <c r="AF42" s="116">
        <f t="shared" si="3"/>
        <v>7</v>
      </c>
      <c r="AG42" s="116" t="str">
        <f t="shared" si="4"/>
        <v>Venta en plataformas digitales</v>
      </c>
      <c r="AH42" s="116" t="str">
        <f t="shared" si="5"/>
        <v>Venta en pacas</v>
      </c>
      <c r="AI42" s="116" t="str">
        <f t="shared" si="6"/>
        <v/>
      </c>
      <c r="AJ42" s="116" t="str">
        <f t="shared" si="7"/>
        <v/>
      </c>
      <c r="AK42" s="116">
        <f>COUNTIF($AG42:$AJ42,Form_Responses1[[#Headers],[Venta en plataformas digitales]])</f>
        <v>1</v>
      </c>
      <c r="AL42" s="116">
        <f>COUNTIF($AG42:$AJ42,Form_Responses1[[#Headers],[Venta en tiendas físicas de segunda mano]])</f>
        <v>0</v>
      </c>
      <c r="AM42" s="116">
        <f>COUNTIF($AG42:$AJ42,Form_Responses1[[#Headers],[Venta a talleres u otros sectores productivos]])</f>
        <v>0</v>
      </c>
      <c r="AN42" s="116">
        <f>COUNTIF($AG42:$AJ42,Form_Responses1[[#Headers],[Venta en pacas]])</f>
        <v>1</v>
      </c>
      <c r="AO42" s="116">
        <f>COUNTIF($AG42:$AJ42,Form_Responses1[[#Headers],[No aplica]])</f>
        <v>0</v>
      </c>
      <c r="AP42" s="131"/>
    </row>
    <row r="43" spans="1:42" x14ac:dyDescent="0.25">
      <c r="A43" s="122">
        <v>45871.692426562498</v>
      </c>
      <c r="B43" s="123" t="s">
        <v>184</v>
      </c>
      <c r="C43" s="124">
        <v>45869</v>
      </c>
      <c r="D43" s="123" t="s">
        <v>55</v>
      </c>
      <c r="E43" s="123" t="s">
        <v>106</v>
      </c>
      <c r="F43" s="123" t="s">
        <v>57</v>
      </c>
      <c r="G43" s="123">
        <v>1246</v>
      </c>
      <c r="H43" s="123">
        <v>325</v>
      </c>
      <c r="I43" s="123">
        <v>374</v>
      </c>
      <c r="J43" s="123" t="s">
        <v>75</v>
      </c>
      <c r="K43" s="123">
        <v>0</v>
      </c>
      <c r="L43" s="123" t="s">
        <v>40</v>
      </c>
      <c r="M43" s="123">
        <v>0</v>
      </c>
      <c r="N43" s="123" t="s">
        <v>40</v>
      </c>
      <c r="O43" s="123">
        <v>157</v>
      </c>
      <c r="P43" s="123" t="s">
        <v>186</v>
      </c>
      <c r="Q43" s="123">
        <v>271</v>
      </c>
      <c r="R43" s="123" t="s">
        <v>60</v>
      </c>
      <c r="S43" s="123" t="s">
        <v>57</v>
      </c>
      <c r="T43" s="123">
        <v>0</v>
      </c>
      <c r="U43" s="123" t="s">
        <v>57</v>
      </c>
      <c r="V43" s="123">
        <v>119</v>
      </c>
      <c r="W43" s="123" t="s">
        <v>62</v>
      </c>
      <c r="X43" s="123">
        <v>119</v>
      </c>
      <c r="Y43" s="123">
        <v>0</v>
      </c>
      <c r="Z43" s="123" t="s">
        <v>63</v>
      </c>
      <c r="AA43" s="123" t="s">
        <v>185</v>
      </c>
      <c r="AB43" s="124">
        <v>45866</v>
      </c>
      <c r="AC43" s="123">
        <f t="shared" si="0"/>
        <v>0</v>
      </c>
      <c r="AD43" s="123">
        <f t="shared" si="1"/>
        <v>119</v>
      </c>
      <c r="AE43" s="123">
        <f t="shared" si="2"/>
        <v>-119</v>
      </c>
      <c r="AF43" s="123">
        <f t="shared" si="3"/>
        <v>7</v>
      </c>
      <c r="AG43" s="123" t="str">
        <f t="shared" si="4"/>
        <v>Venta en plataformas digitales</v>
      </c>
      <c r="AH43" s="123" t="str">
        <f t="shared" si="5"/>
        <v>Venta en pacas</v>
      </c>
      <c r="AI43" s="123" t="str">
        <f t="shared" si="6"/>
        <v/>
      </c>
      <c r="AJ43" s="123" t="str">
        <f t="shared" si="7"/>
        <v/>
      </c>
      <c r="AK43" s="123">
        <f>COUNTIF($AG43:$AJ43,Form_Responses1[[#Headers],[Venta en plataformas digitales]])</f>
        <v>1</v>
      </c>
      <c r="AL43" s="123">
        <f>COUNTIF($AG43:$AJ43,Form_Responses1[[#Headers],[Venta en tiendas físicas de segunda mano]])</f>
        <v>0</v>
      </c>
      <c r="AM43" s="123">
        <f>COUNTIF($AG43:$AJ43,Form_Responses1[[#Headers],[Venta a talleres u otros sectores productivos]])</f>
        <v>0</v>
      </c>
      <c r="AN43" s="123">
        <f>COUNTIF($AG43:$AJ43,Form_Responses1[[#Headers],[Venta en pacas]])</f>
        <v>1</v>
      </c>
      <c r="AO43" s="123">
        <f>COUNTIF($AG43:$AJ43,Form_Responses1[[#Headers],[No aplica]])</f>
        <v>0</v>
      </c>
      <c r="AP43" s="130"/>
    </row>
    <row r="44" spans="1:42" x14ac:dyDescent="0.25">
      <c r="A44" s="115">
        <v>45871.698597858791</v>
      </c>
      <c r="B44" s="116" t="s">
        <v>184</v>
      </c>
      <c r="C44" s="117">
        <v>45869</v>
      </c>
      <c r="D44" s="116" t="s">
        <v>55</v>
      </c>
      <c r="E44" s="116" t="s">
        <v>74</v>
      </c>
      <c r="F44" s="116" t="s">
        <v>57</v>
      </c>
      <c r="G44" s="116">
        <v>322</v>
      </c>
      <c r="H44" s="116">
        <v>179</v>
      </c>
      <c r="I44" s="116">
        <v>71</v>
      </c>
      <c r="J44" s="116" t="s">
        <v>75</v>
      </c>
      <c r="K44" s="116">
        <v>0</v>
      </c>
      <c r="L44" s="116" t="s">
        <v>40</v>
      </c>
      <c r="M44" s="116">
        <v>0</v>
      </c>
      <c r="N44" s="116" t="s">
        <v>40</v>
      </c>
      <c r="O44" s="116">
        <v>23</v>
      </c>
      <c r="P44" s="116" t="s">
        <v>160</v>
      </c>
      <c r="Q44" s="116">
        <v>22</v>
      </c>
      <c r="R44" s="116" t="s">
        <v>60</v>
      </c>
      <c r="S44" s="116" t="s">
        <v>57</v>
      </c>
      <c r="T44" s="116">
        <v>0</v>
      </c>
      <c r="U44" s="116" t="s">
        <v>57</v>
      </c>
      <c r="V44" s="116">
        <v>27</v>
      </c>
      <c r="W44" s="116" t="s">
        <v>62</v>
      </c>
      <c r="X44" s="116">
        <v>27</v>
      </c>
      <c r="Y44" s="116">
        <v>0</v>
      </c>
      <c r="Z44" s="116" t="s">
        <v>63</v>
      </c>
      <c r="AA44" s="116" t="s">
        <v>185</v>
      </c>
      <c r="AB44" s="117">
        <v>45866</v>
      </c>
      <c r="AC44" s="116">
        <f t="shared" si="0"/>
        <v>0</v>
      </c>
      <c r="AD44" s="116">
        <f t="shared" si="1"/>
        <v>27</v>
      </c>
      <c r="AE44" s="116">
        <f t="shared" si="2"/>
        <v>-27</v>
      </c>
      <c r="AF44" s="116">
        <f t="shared" si="3"/>
        <v>7</v>
      </c>
      <c r="AG44" s="116" t="str">
        <f t="shared" si="4"/>
        <v>Venta en plataformas digitales</v>
      </c>
      <c r="AH44" s="116" t="str">
        <f t="shared" si="5"/>
        <v>Venta en pacas</v>
      </c>
      <c r="AI44" s="116" t="str">
        <f t="shared" si="6"/>
        <v/>
      </c>
      <c r="AJ44" s="116" t="str">
        <f t="shared" si="7"/>
        <v/>
      </c>
      <c r="AK44" s="116">
        <f>COUNTIF($AG44:$AJ44,Form_Responses1[[#Headers],[Venta en plataformas digitales]])</f>
        <v>1</v>
      </c>
      <c r="AL44" s="116">
        <f>COUNTIF($AG44:$AJ44,Form_Responses1[[#Headers],[Venta en tiendas físicas de segunda mano]])</f>
        <v>0</v>
      </c>
      <c r="AM44" s="116">
        <f>COUNTIF($AG44:$AJ44,Form_Responses1[[#Headers],[Venta a talleres u otros sectores productivos]])</f>
        <v>0</v>
      </c>
      <c r="AN44" s="116">
        <f>COUNTIF($AG44:$AJ44,Form_Responses1[[#Headers],[Venta en pacas]])</f>
        <v>1</v>
      </c>
      <c r="AO44" s="116">
        <f>COUNTIF($AG44:$AJ44,Form_Responses1[[#Headers],[No aplica]])</f>
        <v>0</v>
      </c>
      <c r="AP44" s="131"/>
    </row>
    <row r="45" spans="1:42" x14ac:dyDescent="0.25">
      <c r="A45" s="122">
        <v>45873.967155798615</v>
      </c>
      <c r="B45" s="123" t="s">
        <v>114</v>
      </c>
      <c r="C45" s="124">
        <v>45869</v>
      </c>
      <c r="D45" s="123" t="s">
        <v>66</v>
      </c>
      <c r="E45" s="123" t="s">
        <v>67</v>
      </c>
      <c r="F45" s="123" t="s">
        <v>57</v>
      </c>
      <c r="G45" s="123">
        <v>68.8</v>
      </c>
      <c r="H45" s="123">
        <v>35.799999999999997</v>
      </c>
      <c r="I45" s="123">
        <v>11.6</v>
      </c>
      <c r="J45" s="123" t="s">
        <v>89</v>
      </c>
      <c r="K45" s="123">
        <v>0</v>
      </c>
      <c r="L45" s="123" t="s">
        <v>40</v>
      </c>
      <c r="M45" s="123">
        <v>0</v>
      </c>
      <c r="N45" s="123" t="s">
        <v>40</v>
      </c>
      <c r="O45" s="123">
        <v>0</v>
      </c>
      <c r="P45" s="123">
        <v>0</v>
      </c>
      <c r="Q45" s="123">
        <v>2.6</v>
      </c>
      <c r="R45" s="123" t="s">
        <v>187</v>
      </c>
      <c r="S45" s="123" t="s">
        <v>57</v>
      </c>
      <c r="T45" s="123">
        <v>0</v>
      </c>
      <c r="U45" s="123" t="s">
        <v>57</v>
      </c>
      <c r="V45" s="123">
        <v>18.8</v>
      </c>
      <c r="W45" s="123" t="s">
        <v>188</v>
      </c>
      <c r="X45" s="123">
        <v>18.8</v>
      </c>
      <c r="Y45" s="123">
        <v>0</v>
      </c>
      <c r="Z45" s="123" t="s">
        <v>189</v>
      </c>
      <c r="AA45" s="123" t="s">
        <v>85</v>
      </c>
      <c r="AB45" s="124">
        <v>45866</v>
      </c>
      <c r="AC45" s="123">
        <f t="shared" si="0"/>
        <v>0</v>
      </c>
      <c r="AD45" s="123">
        <f t="shared" si="1"/>
        <v>18.8</v>
      </c>
      <c r="AE45" s="123">
        <f t="shared" si="2"/>
        <v>-18.8</v>
      </c>
      <c r="AF45" s="123">
        <f t="shared" si="3"/>
        <v>7</v>
      </c>
      <c r="AG45" s="123" t="str">
        <f t="shared" si="4"/>
        <v>Venta en tiendas físicas de segunda mano</v>
      </c>
      <c r="AH45" s="123" t="str">
        <f t="shared" si="5"/>
        <v>Venta en pacas</v>
      </c>
      <c r="AI45" s="123" t="str">
        <f t="shared" si="6"/>
        <v/>
      </c>
      <c r="AJ45" s="123" t="str">
        <f t="shared" si="7"/>
        <v/>
      </c>
      <c r="AK45" s="123">
        <f>COUNTIF($AG45:$AJ45,Form_Responses1[[#Headers],[Venta en plataformas digitales]])</f>
        <v>0</v>
      </c>
      <c r="AL45" s="123">
        <f>COUNTIF($AG45:$AJ45,Form_Responses1[[#Headers],[Venta en tiendas físicas de segunda mano]])</f>
        <v>1</v>
      </c>
      <c r="AM45" s="123">
        <f>COUNTIF($AG45:$AJ45,Form_Responses1[[#Headers],[Venta a talleres u otros sectores productivos]])</f>
        <v>0</v>
      </c>
      <c r="AN45" s="123">
        <f>COUNTIF($AG45:$AJ45,Form_Responses1[[#Headers],[Venta en pacas]])</f>
        <v>1</v>
      </c>
      <c r="AO45" s="123">
        <f>COUNTIF($AG45:$AJ45,Form_Responses1[[#Headers],[No aplica]])</f>
        <v>0</v>
      </c>
      <c r="AP45" s="130"/>
    </row>
    <row r="46" spans="1:42" x14ac:dyDescent="0.25">
      <c r="A46" s="115">
        <v>45873.978493391201</v>
      </c>
      <c r="B46" s="116" t="s">
        <v>114</v>
      </c>
      <c r="C46" s="117">
        <v>45873</v>
      </c>
      <c r="D46" s="116" t="s">
        <v>66</v>
      </c>
      <c r="E46" s="116" t="s">
        <v>78</v>
      </c>
      <c r="F46" s="116" t="s">
        <v>57</v>
      </c>
      <c r="G46" s="116">
        <v>722</v>
      </c>
      <c r="H46" s="116">
        <v>177.6</v>
      </c>
      <c r="I46" s="116">
        <v>104.8</v>
      </c>
      <c r="J46" s="116" t="s">
        <v>89</v>
      </c>
      <c r="K46" s="116">
        <v>49.4</v>
      </c>
      <c r="L46" s="116" t="s">
        <v>47</v>
      </c>
      <c r="M46" s="116">
        <v>0</v>
      </c>
      <c r="N46" s="116" t="s">
        <v>40</v>
      </c>
      <c r="O46" s="116">
        <v>20.399999999999999</v>
      </c>
      <c r="P46" s="116" t="s">
        <v>57</v>
      </c>
      <c r="Q46" s="116">
        <v>57.8</v>
      </c>
      <c r="R46" s="116" t="s">
        <v>187</v>
      </c>
      <c r="S46" s="116" t="s">
        <v>190</v>
      </c>
      <c r="T46" s="116">
        <v>0</v>
      </c>
      <c r="U46" s="116" t="s">
        <v>57</v>
      </c>
      <c r="V46" s="116">
        <v>312</v>
      </c>
      <c r="W46" s="116" t="s">
        <v>188</v>
      </c>
      <c r="X46" s="116">
        <v>312</v>
      </c>
      <c r="Y46" s="116">
        <v>0</v>
      </c>
      <c r="Z46" s="116" t="s">
        <v>191</v>
      </c>
      <c r="AA46" s="116" t="s">
        <v>85</v>
      </c>
      <c r="AB46" s="117">
        <v>45869</v>
      </c>
      <c r="AC46" s="116">
        <f t="shared" si="0"/>
        <v>0</v>
      </c>
      <c r="AD46" s="116">
        <f t="shared" si="1"/>
        <v>312</v>
      </c>
      <c r="AE46" s="116">
        <f t="shared" si="2"/>
        <v>-312</v>
      </c>
      <c r="AF46" s="116">
        <f t="shared" si="3"/>
        <v>7</v>
      </c>
      <c r="AG46" s="116" t="str">
        <f t="shared" si="4"/>
        <v>Venta en tiendas físicas de segunda mano</v>
      </c>
      <c r="AH46" s="116" t="str">
        <f t="shared" si="5"/>
        <v>Venta en pacas</v>
      </c>
      <c r="AI46" s="116" t="str">
        <f t="shared" si="6"/>
        <v/>
      </c>
      <c r="AJ46" s="116" t="str">
        <f t="shared" si="7"/>
        <v/>
      </c>
      <c r="AK46" s="116">
        <f>COUNTIF($AG46:$AJ46,Form_Responses1[[#Headers],[Venta en plataformas digitales]])</f>
        <v>0</v>
      </c>
      <c r="AL46" s="116">
        <f>COUNTIF($AG46:$AJ46,Form_Responses1[[#Headers],[Venta en tiendas físicas de segunda mano]])</f>
        <v>1</v>
      </c>
      <c r="AM46" s="116">
        <f>COUNTIF($AG46:$AJ46,Form_Responses1[[#Headers],[Venta a talleres u otros sectores productivos]])</f>
        <v>0</v>
      </c>
      <c r="AN46" s="116">
        <f>COUNTIF($AG46:$AJ46,Form_Responses1[[#Headers],[Venta en pacas]])</f>
        <v>1</v>
      </c>
      <c r="AO46" s="116">
        <f>COUNTIF($AG46:$AJ46,Form_Responses1[[#Headers],[No aplica]])</f>
        <v>0</v>
      </c>
      <c r="AP46" s="131"/>
    </row>
    <row r="47" spans="1:42" x14ac:dyDescent="0.25">
      <c r="A47" s="122">
        <v>45873.987489340274</v>
      </c>
      <c r="B47" s="123" t="s">
        <v>114</v>
      </c>
      <c r="C47" s="124">
        <v>45873</v>
      </c>
      <c r="D47" s="123" t="s">
        <v>66</v>
      </c>
      <c r="E47" s="123" t="s">
        <v>109</v>
      </c>
      <c r="F47" s="123" t="s">
        <v>57</v>
      </c>
      <c r="G47" s="123">
        <v>119</v>
      </c>
      <c r="H47" s="123">
        <v>46</v>
      </c>
      <c r="I47" s="123">
        <v>26.2</v>
      </c>
      <c r="J47" s="123" t="s">
        <v>89</v>
      </c>
      <c r="K47" s="123">
        <v>12.8</v>
      </c>
      <c r="L47" s="123" t="s">
        <v>40</v>
      </c>
      <c r="M47" s="123">
        <v>0</v>
      </c>
      <c r="N47" s="123" t="s">
        <v>40</v>
      </c>
      <c r="O47" s="123">
        <v>13.8</v>
      </c>
      <c r="P47" s="123" t="s">
        <v>57</v>
      </c>
      <c r="Q47" s="123">
        <v>4.5999999999999996</v>
      </c>
      <c r="R47" s="123" t="s">
        <v>81</v>
      </c>
      <c r="S47" s="123" t="s">
        <v>192</v>
      </c>
      <c r="T47" s="123">
        <v>0</v>
      </c>
      <c r="U47" s="123" t="s">
        <v>57</v>
      </c>
      <c r="V47" s="123">
        <v>15.6</v>
      </c>
      <c r="W47" s="123" t="s">
        <v>188</v>
      </c>
      <c r="X47" s="123">
        <v>15.6</v>
      </c>
      <c r="Y47" s="123">
        <v>0</v>
      </c>
      <c r="Z47" s="123" t="s">
        <v>193</v>
      </c>
      <c r="AA47" s="123" t="s">
        <v>85</v>
      </c>
      <c r="AB47" s="124">
        <v>45869</v>
      </c>
      <c r="AC47" s="123">
        <f t="shared" si="0"/>
        <v>0</v>
      </c>
      <c r="AD47" s="123">
        <f t="shared" si="1"/>
        <v>15.6</v>
      </c>
      <c r="AE47" s="123">
        <f t="shared" si="2"/>
        <v>-15.6</v>
      </c>
      <c r="AF47" s="123">
        <f t="shared" si="3"/>
        <v>7</v>
      </c>
      <c r="AG47" s="123" t="str">
        <f t="shared" si="4"/>
        <v>Venta en tiendas físicas de segunda mano</v>
      </c>
      <c r="AH47" s="123" t="str">
        <f t="shared" si="5"/>
        <v>Venta en pacas</v>
      </c>
      <c r="AI47" s="123" t="str">
        <f t="shared" si="6"/>
        <v/>
      </c>
      <c r="AJ47" s="123" t="str">
        <f t="shared" si="7"/>
        <v/>
      </c>
      <c r="AK47" s="123">
        <f>COUNTIF($AG47:$AJ47,Form_Responses1[[#Headers],[Venta en plataformas digitales]])</f>
        <v>0</v>
      </c>
      <c r="AL47" s="123">
        <f>COUNTIF($AG47:$AJ47,Form_Responses1[[#Headers],[Venta en tiendas físicas de segunda mano]])</f>
        <v>1</v>
      </c>
      <c r="AM47" s="123">
        <f>COUNTIF($AG47:$AJ47,Form_Responses1[[#Headers],[Venta a talleres u otros sectores productivos]])</f>
        <v>0</v>
      </c>
      <c r="AN47" s="123">
        <f>COUNTIF($AG47:$AJ47,Form_Responses1[[#Headers],[Venta en pacas]])</f>
        <v>1</v>
      </c>
      <c r="AO47" s="123">
        <f>COUNTIF($AG47:$AJ47,Form_Responses1[[#Headers],[No aplica]])</f>
        <v>0</v>
      </c>
      <c r="AP47" s="130"/>
    </row>
    <row r="48" spans="1:42" x14ac:dyDescent="0.25">
      <c r="A48" s="115">
        <v>45880.519324166671</v>
      </c>
      <c r="B48" s="116" t="s">
        <v>126</v>
      </c>
      <c r="C48" s="117">
        <v>45880</v>
      </c>
      <c r="D48" s="116" t="s">
        <v>43</v>
      </c>
      <c r="E48" s="116" t="s">
        <v>44</v>
      </c>
      <c r="F48" s="116" t="s">
        <v>194</v>
      </c>
      <c r="G48" s="116">
        <v>17.5</v>
      </c>
      <c r="H48" s="116">
        <v>5.4</v>
      </c>
      <c r="I48" s="116">
        <v>0</v>
      </c>
      <c r="J48" s="116" t="s">
        <v>46</v>
      </c>
      <c r="K48" s="116">
        <v>2.1</v>
      </c>
      <c r="L48" s="116" t="s">
        <v>47</v>
      </c>
      <c r="M48" s="116">
        <v>2.6</v>
      </c>
      <c r="N48" s="116" t="s">
        <v>47</v>
      </c>
      <c r="O48" s="116">
        <v>5.3</v>
      </c>
      <c r="P48" s="116" t="s">
        <v>195</v>
      </c>
      <c r="Q48" s="116">
        <v>0</v>
      </c>
      <c r="R48" s="116" t="s">
        <v>57</v>
      </c>
      <c r="S48" s="116" t="s">
        <v>57</v>
      </c>
      <c r="T48" s="116">
        <v>0</v>
      </c>
      <c r="U48" s="116" t="s">
        <v>57</v>
      </c>
      <c r="V48" s="116">
        <v>2.1</v>
      </c>
      <c r="W48" s="116" t="s">
        <v>196</v>
      </c>
      <c r="X48" s="116">
        <v>2.1</v>
      </c>
      <c r="Y48" s="116">
        <v>0</v>
      </c>
      <c r="Z48" s="116" t="s">
        <v>197</v>
      </c>
      <c r="AA48" s="116" t="s">
        <v>53</v>
      </c>
      <c r="AB48" s="117">
        <v>45880</v>
      </c>
      <c r="AC48" s="116">
        <f t="shared" si="0"/>
        <v>0</v>
      </c>
      <c r="AD48" s="116">
        <f t="shared" si="1"/>
        <v>2.1</v>
      </c>
      <c r="AE48" s="116">
        <f t="shared" si="2"/>
        <v>-2.1</v>
      </c>
      <c r="AF48" s="116">
        <f t="shared" si="3"/>
        <v>8</v>
      </c>
      <c r="AG48" s="116" t="str">
        <f t="shared" si="4"/>
        <v>Venta en plataformas digitales</v>
      </c>
      <c r="AH48" s="116" t="str">
        <f t="shared" si="5"/>
        <v>Venta en tiendas físicas de segunda mano</v>
      </c>
      <c r="AI48" s="116" t="str">
        <f t="shared" si="6"/>
        <v/>
      </c>
      <c r="AJ48" s="116" t="str">
        <f t="shared" si="7"/>
        <v/>
      </c>
      <c r="AK48" s="116">
        <f>COUNTIF($AG48:$AJ48,Form_Responses1[[#Headers],[Venta en plataformas digitales]])</f>
        <v>1</v>
      </c>
      <c r="AL48" s="116">
        <f>COUNTIF($AG48:$AJ48,Form_Responses1[[#Headers],[Venta en tiendas físicas de segunda mano]])</f>
        <v>1</v>
      </c>
      <c r="AM48" s="116">
        <f>COUNTIF($AG48:$AJ48,Form_Responses1[[#Headers],[Venta a talleres u otros sectores productivos]])</f>
        <v>0</v>
      </c>
      <c r="AN48" s="116">
        <f>COUNTIF($AG48:$AJ48,Form_Responses1[[#Headers],[Venta en pacas]])</f>
        <v>0</v>
      </c>
      <c r="AO48" s="116">
        <f>COUNTIF($AG48:$AJ48,Form_Responses1[[#Headers],[No aplica]])</f>
        <v>0</v>
      </c>
      <c r="AP48" s="131"/>
    </row>
    <row r="49" spans="1:42" x14ac:dyDescent="0.25">
      <c r="A49" s="122">
        <v>45885.878285613428</v>
      </c>
      <c r="B49" s="123" t="s">
        <v>65</v>
      </c>
      <c r="C49" s="124">
        <v>45884</v>
      </c>
      <c r="D49" s="123" t="s">
        <v>66</v>
      </c>
      <c r="E49" s="123" t="s">
        <v>67</v>
      </c>
      <c r="F49" s="123" t="s">
        <v>57</v>
      </c>
      <c r="G49" s="123">
        <v>76.400000000000006</v>
      </c>
      <c r="H49" s="123">
        <v>39.200000000000003</v>
      </c>
      <c r="I49" s="123">
        <v>7.65</v>
      </c>
      <c r="J49" s="123" t="s">
        <v>89</v>
      </c>
      <c r="K49" s="123">
        <v>4.45</v>
      </c>
      <c r="L49" s="123" t="s">
        <v>90</v>
      </c>
      <c r="M49" s="123">
        <v>3.37</v>
      </c>
      <c r="N49" s="123" t="s">
        <v>90</v>
      </c>
      <c r="O49" s="123">
        <v>7.2</v>
      </c>
      <c r="P49" s="123" t="s">
        <v>198</v>
      </c>
      <c r="Q49" s="123">
        <v>2.15</v>
      </c>
      <c r="R49" s="123" t="s">
        <v>199</v>
      </c>
      <c r="S49" s="123" t="s">
        <v>200</v>
      </c>
      <c r="T49" s="123">
        <v>0</v>
      </c>
      <c r="U49" s="123" t="s">
        <v>57</v>
      </c>
      <c r="V49" s="123">
        <v>12.38</v>
      </c>
      <c r="W49" s="123" t="s">
        <v>201</v>
      </c>
      <c r="X49" s="123">
        <v>12.38</v>
      </c>
      <c r="Y49" s="123">
        <v>0</v>
      </c>
      <c r="Z49" s="123" t="s">
        <v>189</v>
      </c>
      <c r="AA49" s="123" t="s">
        <v>85</v>
      </c>
      <c r="AB49" s="124">
        <v>45882</v>
      </c>
      <c r="AC49" s="123">
        <f t="shared" si="0"/>
        <v>0</v>
      </c>
      <c r="AD49" s="123">
        <f t="shared" si="1"/>
        <v>12.38</v>
      </c>
      <c r="AE49" s="123">
        <f t="shared" si="2"/>
        <v>-12.38</v>
      </c>
      <c r="AF49" s="123">
        <f t="shared" si="3"/>
        <v>8</v>
      </c>
      <c r="AG49" s="123" t="str">
        <f t="shared" si="4"/>
        <v>Venta en tiendas físicas de segunda mano</v>
      </c>
      <c r="AH49" s="123" t="str">
        <f t="shared" si="5"/>
        <v>Venta en pacas</v>
      </c>
      <c r="AI49" s="123" t="str">
        <f t="shared" si="6"/>
        <v/>
      </c>
      <c r="AJ49" s="123" t="str">
        <f t="shared" si="7"/>
        <v/>
      </c>
      <c r="AK49" s="123">
        <f>COUNTIF($AG49:$AJ49,Form_Responses1[[#Headers],[Venta en plataformas digitales]])</f>
        <v>0</v>
      </c>
      <c r="AL49" s="123">
        <f>COUNTIF($AG49:$AJ49,Form_Responses1[[#Headers],[Venta en tiendas físicas de segunda mano]])</f>
        <v>1</v>
      </c>
      <c r="AM49" s="123">
        <f>COUNTIF($AG49:$AJ49,Form_Responses1[[#Headers],[Venta a talleres u otros sectores productivos]])</f>
        <v>0</v>
      </c>
      <c r="AN49" s="123">
        <f>COUNTIF($AG49:$AJ49,Form_Responses1[[#Headers],[Venta en pacas]])</f>
        <v>1</v>
      </c>
      <c r="AO49" s="123">
        <f>COUNTIF($AG49:$AJ49,Form_Responses1[[#Headers],[No aplica]])</f>
        <v>0</v>
      </c>
      <c r="AP49" s="130"/>
    </row>
    <row r="50" spans="1:42" x14ac:dyDescent="0.25">
      <c r="A50" s="138">
        <v>45895.698838275464</v>
      </c>
      <c r="B50" s="139" t="s">
        <v>184</v>
      </c>
      <c r="C50" s="140">
        <v>45891</v>
      </c>
      <c r="D50" s="139" t="s">
        <v>55</v>
      </c>
      <c r="E50" s="139" t="s">
        <v>56</v>
      </c>
      <c r="F50" s="139" t="s">
        <v>57</v>
      </c>
      <c r="G50" s="139">
        <v>2332</v>
      </c>
      <c r="H50" s="139">
        <v>614</v>
      </c>
      <c r="I50" s="139">
        <v>691</v>
      </c>
      <c r="J50" s="139" t="s">
        <v>75</v>
      </c>
      <c r="K50" s="139">
        <v>0</v>
      </c>
      <c r="L50" s="139" t="s">
        <v>40</v>
      </c>
      <c r="M50" s="139">
        <v>0</v>
      </c>
      <c r="N50" s="139" t="s">
        <v>40</v>
      </c>
      <c r="O50" s="139">
        <v>72</v>
      </c>
      <c r="P50" s="139" t="s">
        <v>202</v>
      </c>
      <c r="Q50" s="139">
        <v>285</v>
      </c>
      <c r="R50" s="139" t="s">
        <v>60</v>
      </c>
      <c r="S50" s="139" t="s">
        <v>57</v>
      </c>
      <c r="T50" s="139">
        <v>0</v>
      </c>
      <c r="U50" s="139" t="s">
        <v>57</v>
      </c>
      <c r="V50" s="139">
        <v>670</v>
      </c>
      <c r="W50" s="139" t="s">
        <v>62</v>
      </c>
      <c r="X50" s="139">
        <v>670</v>
      </c>
      <c r="Y50" s="139">
        <v>0</v>
      </c>
      <c r="Z50" s="139" t="s">
        <v>63</v>
      </c>
      <c r="AA50" s="139" t="s">
        <v>185</v>
      </c>
      <c r="AB50" s="140">
        <v>45888</v>
      </c>
      <c r="AC50" s="139">
        <f t="shared" si="0"/>
        <v>0</v>
      </c>
      <c r="AD50" s="139">
        <f t="shared" si="1"/>
        <v>670</v>
      </c>
      <c r="AE50" s="139">
        <f t="shared" si="2"/>
        <v>-670</v>
      </c>
      <c r="AF50" s="139">
        <f t="shared" si="3"/>
        <v>8</v>
      </c>
      <c r="AG50" s="139" t="str">
        <f t="shared" si="4"/>
        <v>Venta en plataformas digitales</v>
      </c>
      <c r="AH50" s="139" t="str">
        <f t="shared" si="5"/>
        <v>Venta en pacas</v>
      </c>
      <c r="AI50" s="139" t="str">
        <f t="shared" si="6"/>
        <v/>
      </c>
      <c r="AJ50" s="139" t="str">
        <f t="shared" si="7"/>
        <v/>
      </c>
      <c r="AK50" s="139">
        <f>COUNTIF($AG50:$AJ50,Form_Responses1[[#Headers],[Venta en plataformas digitales]])</f>
        <v>1</v>
      </c>
      <c r="AL50" s="139">
        <f>COUNTIF($AG50:$AJ50,Form_Responses1[[#Headers],[Venta en tiendas físicas de segunda mano]])</f>
        <v>0</v>
      </c>
      <c r="AM50" s="139">
        <f>COUNTIF($AG50:$AJ50,Form_Responses1[[#Headers],[Venta a talleres u otros sectores productivos]])</f>
        <v>0</v>
      </c>
      <c r="AN50" s="139">
        <f>COUNTIF($AG50:$AJ50,Form_Responses1[[#Headers],[Venta en pacas]])</f>
        <v>1</v>
      </c>
      <c r="AO50" s="139">
        <f>COUNTIF($AG50:$AJ50,Form_Responses1[[#Headers],[No aplica]])</f>
        <v>0</v>
      </c>
      <c r="AP50" s="149"/>
    </row>
    <row r="51" spans="1:42"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row>
    <row r="52" spans="1:42"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2"/>
      <c r="W52" s="141"/>
      <c r="X52" s="141"/>
      <c r="Y52" s="141"/>
      <c r="Z52" s="141"/>
      <c r="AA52" s="141"/>
      <c r="AB52" s="141"/>
      <c r="AC52" s="141"/>
      <c r="AD52" s="141"/>
      <c r="AE52" s="141"/>
      <c r="AF52" s="141"/>
      <c r="AG52" s="141"/>
      <c r="AH52" s="141"/>
      <c r="AI52" s="141"/>
      <c r="AJ52" s="141"/>
      <c r="AK52" s="141"/>
      <c r="AL52" s="141"/>
      <c r="AM52" s="141"/>
      <c r="AN52" s="141"/>
      <c r="AO52" s="141"/>
      <c r="AP52" s="141"/>
    </row>
    <row r="53" spans="1:42"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2"/>
      <c r="W53" s="141"/>
      <c r="X53" s="141"/>
      <c r="Y53" s="141"/>
      <c r="Z53" s="141"/>
      <c r="AA53" s="141"/>
      <c r="AB53" s="141"/>
      <c r="AC53" s="141"/>
      <c r="AD53" s="141"/>
      <c r="AE53" s="141"/>
      <c r="AF53" s="141"/>
      <c r="AG53" s="141"/>
      <c r="AH53" s="141"/>
      <c r="AI53" s="141"/>
      <c r="AJ53" s="141"/>
      <c r="AK53" s="141"/>
      <c r="AL53" s="141"/>
      <c r="AM53" s="141"/>
      <c r="AN53" s="141"/>
      <c r="AO53" s="141"/>
      <c r="AP53" s="141"/>
    </row>
    <row r="54" spans="1:42"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2"/>
      <c r="W54" s="141"/>
      <c r="X54" s="141"/>
      <c r="Y54" s="141"/>
      <c r="Z54" s="141"/>
      <c r="AA54" s="141"/>
      <c r="AB54" s="141"/>
      <c r="AC54" s="141"/>
      <c r="AD54" s="141"/>
      <c r="AE54" s="141"/>
      <c r="AF54" s="141"/>
      <c r="AG54" s="141"/>
      <c r="AH54" s="141"/>
      <c r="AI54" s="141"/>
      <c r="AJ54" s="141"/>
      <c r="AK54" s="141"/>
      <c r="AL54" s="141"/>
      <c r="AM54" s="141"/>
      <c r="AN54" s="141"/>
      <c r="AO54" s="141"/>
      <c r="AP54" s="141"/>
    </row>
    <row r="55" spans="1:42"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3"/>
      <c r="W55" s="141"/>
      <c r="X55" s="141"/>
      <c r="Y55" s="141"/>
      <c r="Z55" s="141"/>
      <c r="AA55" s="141"/>
      <c r="AB55" s="141"/>
      <c r="AC55" s="141"/>
      <c r="AD55" s="141"/>
      <c r="AE55" s="141"/>
      <c r="AF55" s="141"/>
      <c r="AG55" s="141"/>
      <c r="AH55" s="141"/>
      <c r="AI55" s="141"/>
      <c r="AJ55" s="141"/>
      <c r="AK55" s="141"/>
      <c r="AL55" s="141"/>
      <c r="AM55" s="141"/>
      <c r="AN55" s="141"/>
      <c r="AO55" s="141"/>
      <c r="AP55" s="141"/>
    </row>
    <row r="56" spans="1:42"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row>
    <row r="57" spans="1:42"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row>
    <row r="58" spans="1:42"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c r="AC58" s="141"/>
      <c r="AD58" s="141"/>
      <c r="AE58" s="141"/>
      <c r="AF58" s="141"/>
      <c r="AG58" s="141"/>
      <c r="AH58" s="141"/>
      <c r="AI58" s="141"/>
      <c r="AJ58" s="141"/>
      <c r="AK58" s="141"/>
      <c r="AL58" s="141"/>
      <c r="AM58" s="141"/>
      <c r="AN58" s="141"/>
      <c r="AO58" s="141"/>
      <c r="AP58" s="141"/>
    </row>
    <row r="59" spans="1:42"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c r="AC59" s="141"/>
      <c r="AD59" s="141"/>
      <c r="AE59" s="141"/>
      <c r="AF59" s="141"/>
      <c r="AG59" s="141"/>
      <c r="AH59" s="141"/>
      <c r="AI59" s="141"/>
      <c r="AJ59" s="141"/>
      <c r="AK59" s="141"/>
      <c r="AL59" s="141"/>
      <c r="AM59" s="141"/>
      <c r="AN59" s="141"/>
      <c r="AO59" s="141"/>
      <c r="AP59" s="141"/>
    </row>
    <row r="60" spans="1:42"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1"/>
      <c r="AK60" s="141"/>
      <c r="AL60" s="141"/>
      <c r="AM60" s="141"/>
      <c r="AN60" s="141"/>
      <c r="AO60" s="141"/>
      <c r="AP60" s="141"/>
    </row>
    <row r="61" spans="1:42"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c r="AK61" s="141"/>
      <c r="AL61" s="141"/>
      <c r="AM61" s="141"/>
      <c r="AN61" s="141"/>
      <c r="AO61" s="141"/>
      <c r="AP61" s="141"/>
    </row>
    <row r="62" spans="1:42"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row>
    <row r="63" spans="1:42" x14ac:dyDescent="0.25">
      <c r="A63" s="141"/>
      <c r="B63" s="141"/>
      <c r="C63" s="141"/>
      <c r="D63" s="141"/>
      <c r="E63" s="141"/>
      <c r="F63" s="141"/>
      <c r="G63" s="141"/>
      <c r="H63" s="144"/>
      <c r="I63" s="145"/>
      <c r="J63" s="141"/>
      <c r="K63" s="141"/>
      <c r="L63" s="141"/>
      <c r="M63" s="141"/>
      <c r="N63" s="141"/>
      <c r="O63" s="141"/>
      <c r="P63" s="141"/>
      <c r="Q63" s="141"/>
      <c r="R63" s="141"/>
      <c r="S63" s="141"/>
      <c r="T63" s="144"/>
      <c r="U63" s="145"/>
      <c r="V63" s="141"/>
      <c r="W63" s="144"/>
      <c r="X63" s="145"/>
      <c r="Y63" s="141"/>
      <c r="Z63" s="141"/>
      <c r="AA63" s="141"/>
      <c r="AB63" s="141"/>
      <c r="AC63" s="141"/>
      <c r="AD63" s="141"/>
      <c r="AE63" s="141"/>
      <c r="AF63" s="141"/>
      <c r="AG63" s="141"/>
      <c r="AH63" s="141"/>
      <c r="AI63" s="141"/>
      <c r="AJ63" s="141"/>
      <c r="AK63" s="141"/>
      <c r="AL63" s="141"/>
      <c r="AM63" s="141"/>
      <c r="AN63" s="141"/>
      <c r="AO63" s="141"/>
      <c r="AP63" s="141"/>
    </row>
    <row r="64" spans="1:42" x14ac:dyDescent="0.25">
      <c r="A64" s="141"/>
      <c r="B64" s="141"/>
      <c r="C64" s="141"/>
      <c r="D64" s="141"/>
      <c r="E64" s="141"/>
      <c r="F64" s="141"/>
      <c r="G64" s="141"/>
      <c r="H64" s="144"/>
      <c r="I64" s="145"/>
      <c r="J64" s="141"/>
      <c r="K64" s="141"/>
      <c r="L64" s="141"/>
      <c r="M64" s="141"/>
      <c r="N64" s="141"/>
      <c r="O64" s="141"/>
      <c r="P64" s="141"/>
      <c r="Q64" s="141"/>
      <c r="R64" s="141"/>
      <c r="S64" s="141"/>
      <c r="T64" s="144"/>
      <c r="U64" s="145"/>
      <c r="V64" s="141"/>
      <c r="W64" s="141"/>
      <c r="X64" s="141"/>
      <c r="Y64" s="141"/>
      <c r="Z64" s="141"/>
      <c r="AA64" s="141"/>
      <c r="AB64" s="141"/>
      <c r="AC64" s="141"/>
      <c r="AD64" s="141"/>
      <c r="AE64" s="141"/>
      <c r="AF64" s="141"/>
      <c r="AG64" s="141"/>
      <c r="AH64" s="141"/>
      <c r="AI64" s="141"/>
      <c r="AJ64" s="141"/>
      <c r="AK64" s="141"/>
      <c r="AL64" s="141"/>
      <c r="AM64" s="141"/>
      <c r="AN64" s="141"/>
      <c r="AO64" s="141"/>
      <c r="AP64" s="141"/>
    </row>
    <row r="65" spans="1:42"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row>
    <row r="66" spans="1:42"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row>
    <row r="67" spans="1:42"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6"/>
      <c r="Y67" s="141"/>
      <c r="Z67" s="141"/>
      <c r="AA67" s="141"/>
      <c r="AB67" s="141"/>
      <c r="AC67" s="141"/>
      <c r="AD67" s="141"/>
      <c r="AE67" s="141"/>
      <c r="AF67" s="141"/>
      <c r="AG67" s="141"/>
      <c r="AH67" s="141"/>
      <c r="AI67" s="141"/>
      <c r="AJ67" s="141"/>
      <c r="AK67" s="141"/>
      <c r="AL67" s="141"/>
      <c r="AM67" s="141"/>
      <c r="AN67" s="141"/>
      <c r="AO67" s="141"/>
      <c r="AP67" s="141"/>
    </row>
    <row r="68" spans="1:42"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c r="AC68" s="141"/>
      <c r="AD68" s="141"/>
      <c r="AE68" s="141"/>
      <c r="AF68" s="141"/>
      <c r="AG68" s="141"/>
      <c r="AH68" s="141"/>
      <c r="AI68" s="141"/>
      <c r="AJ68" s="141"/>
      <c r="AK68" s="141"/>
      <c r="AL68" s="141"/>
      <c r="AM68" s="141"/>
      <c r="AN68" s="141"/>
      <c r="AO68" s="141"/>
      <c r="AP68" s="141"/>
    </row>
    <row r="69" spans="1:42"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1"/>
      <c r="AE69" s="141"/>
      <c r="AF69" s="141"/>
      <c r="AG69" s="141"/>
      <c r="AH69" s="141"/>
      <c r="AI69" s="141"/>
      <c r="AJ69" s="141"/>
      <c r="AK69" s="141"/>
      <c r="AL69" s="141"/>
      <c r="AM69" s="141"/>
      <c r="AN69" s="141"/>
      <c r="AO69" s="141"/>
      <c r="AP69" s="141"/>
    </row>
    <row r="70" spans="1:42"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c r="AK70" s="141"/>
      <c r="AL70" s="141"/>
      <c r="AM70" s="141"/>
      <c r="AN70" s="141"/>
      <c r="AO70" s="141"/>
      <c r="AP70" s="141"/>
    </row>
    <row r="71" spans="1:42" x14ac:dyDescent="0.25">
      <c r="A71" s="141"/>
      <c r="B71" s="141"/>
      <c r="C71" s="141"/>
      <c r="D71" s="141"/>
      <c r="E71" s="141"/>
      <c r="F71" s="141"/>
      <c r="G71" s="141"/>
      <c r="H71" s="141"/>
      <c r="I71" s="147"/>
      <c r="J71" s="141"/>
      <c r="K71" s="141"/>
      <c r="L71" s="141"/>
      <c r="M71" s="141"/>
      <c r="N71" s="141"/>
      <c r="O71" s="141"/>
      <c r="P71" s="141"/>
      <c r="Q71" s="141"/>
      <c r="R71" s="141"/>
      <c r="S71" s="141"/>
      <c r="T71" s="141"/>
      <c r="U71" s="141"/>
      <c r="V71" s="141"/>
      <c r="W71" s="141"/>
      <c r="X71" s="141"/>
      <c r="Y71" s="141"/>
      <c r="Z71" s="141"/>
      <c r="AA71" s="141"/>
      <c r="AB71" s="141"/>
      <c r="AC71" s="141"/>
      <c r="AD71" s="141"/>
      <c r="AE71" s="141"/>
      <c r="AF71" s="141"/>
      <c r="AG71" s="141"/>
      <c r="AH71" s="141"/>
      <c r="AI71" s="141"/>
      <c r="AJ71" s="141"/>
      <c r="AK71" s="141"/>
      <c r="AL71" s="141"/>
      <c r="AM71" s="141"/>
      <c r="AN71" s="141"/>
      <c r="AO71" s="141"/>
      <c r="AP71" s="141"/>
    </row>
    <row r="72" spans="1:42" x14ac:dyDescent="0.25">
      <c r="A72" s="141"/>
      <c r="B72" s="141"/>
      <c r="C72" s="141"/>
      <c r="D72" s="141"/>
      <c r="E72" s="141"/>
      <c r="F72" s="141"/>
      <c r="G72" s="141"/>
      <c r="H72" s="141"/>
      <c r="I72" s="147"/>
      <c r="J72" s="141"/>
      <c r="K72" s="141"/>
      <c r="L72" s="141"/>
      <c r="M72" s="141"/>
      <c r="N72" s="141"/>
      <c r="O72" s="141"/>
      <c r="P72" s="141"/>
      <c r="Q72" s="141"/>
      <c r="R72" s="141"/>
      <c r="S72" s="141"/>
      <c r="T72" s="141"/>
      <c r="U72" s="141"/>
      <c r="V72" s="141"/>
      <c r="W72" s="141"/>
      <c r="X72" s="141"/>
      <c r="Y72" s="141"/>
      <c r="Z72" s="141"/>
      <c r="AA72" s="141"/>
      <c r="AB72" s="141"/>
      <c r="AC72" s="141"/>
      <c r="AD72" s="141"/>
      <c r="AE72" s="141"/>
      <c r="AF72" s="141"/>
      <c r="AG72" s="141"/>
      <c r="AH72" s="141"/>
      <c r="AI72" s="141"/>
      <c r="AJ72" s="141"/>
      <c r="AK72" s="141"/>
      <c r="AL72" s="141"/>
      <c r="AM72" s="141"/>
      <c r="AN72" s="141"/>
      <c r="AO72" s="141"/>
      <c r="AP72" s="141"/>
    </row>
    <row r="73" spans="1:42" x14ac:dyDescent="0.25">
      <c r="A73" s="141"/>
      <c r="B73" s="141"/>
      <c r="C73" s="141"/>
      <c r="D73" s="141"/>
      <c r="E73" s="141"/>
      <c r="F73" s="141"/>
      <c r="G73" s="141"/>
      <c r="H73" s="141"/>
      <c r="I73" s="147"/>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row>
    <row r="74" spans="1:42" x14ac:dyDescent="0.25">
      <c r="A74" s="141"/>
      <c r="B74" s="141"/>
      <c r="C74" s="141"/>
      <c r="D74" s="141"/>
      <c r="E74" s="141"/>
      <c r="F74" s="141"/>
      <c r="G74" s="141"/>
      <c r="H74" s="141"/>
      <c r="I74" s="147"/>
      <c r="J74" s="141"/>
      <c r="K74" s="141"/>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1"/>
      <c r="AL74" s="141"/>
      <c r="AM74" s="141"/>
      <c r="AN74" s="141"/>
      <c r="AO74" s="141"/>
      <c r="AP74" s="141"/>
    </row>
    <row r="75" spans="1:42" x14ac:dyDescent="0.25">
      <c r="A75" s="141"/>
      <c r="B75" s="141"/>
      <c r="C75" s="141"/>
      <c r="D75" s="141"/>
      <c r="E75" s="141"/>
      <c r="F75" s="141"/>
      <c r="G75" s="141"/>
      <c r="H75" s="141"/>
      <c r="I75" s="147"/>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row>
    <row r="76" spans="1:42" x14ac:dyDescent="0.25">
      <c r="A76" s="141"/>
      <c r="B76" s="141"/>
      <c r="C76" s="141"/>
      <c r="D76" s="141"/>
      <c r="E76" s="141"/>
      <c r="F76" s="141"/>
      <c r="G76" s="141"/>
      <c r="H76" s="141"/>
      <c r="I76" s="147"/>
      <c r="J76" s="141"/>
      <c r="K76" s="141"/>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row>
    <row r="77" spans="1:42"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row>
    <row r="78" spans="1:42"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1"/>
      <c r="AD78" s="141"/>
      <c r="AE78" s="141"/>
      <c r="AF78" s="141"/>
      <c r="AG78" s="141"/>
      <c r="AH78" s="141"/>
      <c r="AI78" s="141"/>
      <c r="AJ78" s="141"/>
      <c r="AK78" s="141"/>
      <c r="AL78" s="141"/>
      <c r="AM78" s="141"/>
      <c r="AN78" s="141"/>
      <c r="AO78" s="141"/>
      <c r="AP78" s="141"/>
    </row>
    <row r="79" spans="1:42"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1"/>
      <c r="AL79" s="141"/>
      <c r="AM79" s="141"/>
      <c r="AN79" s="141"/>
      <c r="AO79" s="141"/>
      <c r="AP79" s="141"/>
    </row>
    <row r="80" spans="1:42"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c r="AC80" s="141"/>
      <c r="AD80" s="141"/>
      <c r="AE80" s="141"/>
      <c r="AF80" s="141"/>
      <c r="AG80" s="141"/>
      <c r="AH80" s="141"/>
      <c r="AI80" s="141"/>
      <c r="AJ80" s="141"/>
      <c r="AK80" s="141"/>
      <c r="AL80" s="141"/>
      <c r="AM80" s="141"/>
      <c r="AN80" s="141"/>
      <c r="AO80" s="141"/>
      <c r="AP80" s="141"/>
    </row>
    <row r="81" spans="1:42"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row>
    <row r="82" spans="1:42"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c r="AC82" s="141"/>
      <c r="AD82" s="141"/>
      <c r="AE82" s="141"/>
      <c r="AF82" s="141"/>
      <c r="AG82" s="141"/>
      <c r="AH82" s="141"/>
      <c r="AI82" s="141"/>
      <c r="AJ82" s="141"/>
      <c r="AK82" s="141"/>
      <c r="AL82" s="141"/>
      <c r="AM82" s="141"/>
      <c r="AN82" s="141"/>
      <c r="AO82" s="141"/>
      <c r="AP82" s="141"/>
    </row>
    <row r="83" spans="1:42"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1"/>
      <c r="AL83" s="141"/>
      <c r="AM83" s="141"/>
      <c r="AN83" s="141"/>
      <c r="AO83" s="141"/>
      <c r="AP83" s="141"/>
    </row>
    <row r="84" spans="1:42"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1"/>
      <c r="AM84" s="141"/>
      <c r="AN84" s="141"/>
      <c r="AO84" s="141"/>
      <c r="AP84" s="141"/>
    </row>
    <row r="85" spans="1:42"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c r="AC85" s="141"/>
      <c r="AD85" s="141"/>
      <c r="AE85" s="141"/>
      <c r="AF85" s="141"/>
      <c r="AG85" s="141"/>
      <c r="AH85" s="141"/>
      <c r="AI85" s="141"/>
      <c r="AJ85" s="141"/>
      <c r="AK85" s="141"/>
      <c r="AL85" s="141"/>
      <c r="AM85" s="141"/>
      <c r="AN85" s="141"/>
      <c r="AO85" s="141"/>
      <c r="AP85" s="141"/>
    </row>
    <row r="86" spans="1:42"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1"/>
      <c r="AK86" s="141"/>
      <c r="AL86" s="141"/>
      <c r="AM86" s="141"/>
      <c r="AN86" s="141"/>
      <c r="AO86" s="141"/>
      <c r="AP86" s="141"/>
    </row>
    <row r="87" spans="1:42"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c r="AC87" s="141"/>
      <c r="AD87" s="141"/>
      <c r="AE87" s="141"/>
      <c r="AF87" s="141"/>
      <c r="AG87" s="141"/>
      <c r="AH87" s="141"/>
      <c r="AI87" s="141"/>
      <c r="AJ87" s="141"/>
      <c r="AK87" s="141"/>
      <c r="AL87" s="141"/>
      <c r="AM87" s="141"/>
      <c r="AN87" s="141"/>
      <c r="AO87" s="141"/>
      <c r="AP87" s="141"/>
    </row>
    <row r="88" spans="1:42"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141"/>
      <c r="AL88" s="141"/>
      <c r="AM88" s="141"/>
      <c r="AN88" s="141"/>
      <c r="AO88" s="141"/>
      <c r="AP88" s="141"/>
    </row>
    <row r="89" spans="1:42"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1"/>
      <c r="AM89" s="141"/>
      <c r="AN89" s="141"/>
      <c r="AO89" s="141"/>
      <c r="AP89" s="141"/>
    </row>
    <row r="90" spans="1:42"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row>
    <row r="91" spans="1:42"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row>
    <row r="92" spans="1:42"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row>
    <row r="93" spans="1:42"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41"/>
    </row>
    <row r="94" spans="1:42"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41"/>
    </row>
    <row r="95" spans="1:42"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2"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row>
    <row r="97" spans="1:42"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42"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c r="AC98" s="148"/>
      <c r="AD98" s="148"/>
      <c r="AE98" s="148"/>
      <c r="AF98" s="148"/>
      <c r="AG98" s="148"/>
      <c r="AH98" s="148"/>
      <c r="AI98" s="148"/>
      <c r="AJ98" s="148"/>
      <c r="AK98" s="148"/>
      <c r="AL98" s="148"/>
      <c r="AM98" s="148"/>
      <c r="AN98" s="148"/>
      <c r="AO98" s="148"/>
      <c r="AP98" s="148"/>
    </row>
    <row r="99" spans="1:42"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c r="AC99" s="148"/>
      <c r="AD99" s="148"/>
      <c r="AE99" s="148"/>
      <c r="AF99" s="148"/>
      <c r="AG99" s="148"/>
      <c r="AH99" s="148"/>
      <c r="AI99" s="148"/>
      <c r="AJ99" s="148"/>
      <c r="AK99" s="148"/>
      <c r="AL99" s="148"/>
      <c r="AM99" s="148"/>
      <c r="AN99" s="148"/>
      <c r="AO99" s="148"/>
      <c r="AP99" s="148"/>
    </row>
    <row r="100" spans="1:42"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c r="AC100" s="148"/>
      <c r="AD100" s="148"/>
      <c r="AE100" s="148"/>
      <c r="AF100" s="148"/>
      <c r="AG100" s="148"/>
      <c r="AH100" s="148"/>
      <c r="AI100" s="148"/>
      <c r="AJ100" s="148"/>
      <c r="AK100" s="148"/>
      <c r="AL100" s="148"/>
      <c r="AM100" s="148"/>
      <c r="AN100" s="148"/>
      <c r="AO100" s="148"/>
      <c r="AP100" s="148"/>
    </row>
    <row r="101" spans="1:42"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8"/>
      <c r="AD101" s="148"/>
      <c r="AE101" s="148"/>
      <c r="AF101" s="148"/>
      <c r="AG101" s="148"/>
      <c r="AH101" s="148"/>
      <c r="AI101" s="148"/>
      <c r="AJ101" s="148"/>
      <c r="AK101" s="148"/>
      <c r="AL101" s="148"/>
      <c r="AM101" s="148"/>
      <c r="AN101" s="148"/>
      <c r="AO101" s="148"/>
      <c r="AP101" s="148"/>
    </row>
    <row r="102" spans="1:4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row>
    <row r="103" spans="1:4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row>
    <row r="104" spans="1:4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row>
    <row r="105" spans="1:4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row>
    <row r="106" spans="1:4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row>
    <row r="107" spans="1:4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row>
    <row r="108" spans="1:4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row>
    <row r="109" spans="1:4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row>
    <row r="110" spans="1:4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row>
    <row r="111" spans="1:4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row>
    <row r="112" spans="1:4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c r="AC112" s="143"/>
      <c r="AD112" s="143"/>
      <c r="AE112" s="143"/>
      <c r="AF112" s="143"/>
      <c r="AG112" s="143"/>
      <c r="AH112" s="143"/>
      <c r="AI112" s="143"/>
      <c r="AJ112" s="143"/>
      <c r="AK112" s="143"/>
      <c r="AL112" s="143"/>
      <c r="AM112" s="143"/>
      <c r="AN112" s="143"/>
      <c r="AO112" s="143"/>
      <c r="AP112" s="143"/>
    </row>
    <row r="113" spans="1:4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row>
    <row r="114" spans="1:4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c r="AC114" s="143"/>
      <c r="AD114" s="143"/>
      <c r="AE114" s="143"/>
      <c r="AF114" s="143"/>
      <c r="AG114" s="143"/>
      <c r="AH114" s="143"/>
      <c r="AI114" s="143"/>
      <c r="AJ114" s="143"/>
      <c r="AK114" s="143"/>
      <c r="AL114" s="143"/>
      <c r="AM114" s="143"/>
      <c r="AN114" s="143"/>
      <c r="AO114" s="143"/>
      <c r="AP114" s="143"/>
    </row>
    <row r="115" spans="1:4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row>
    <row r="116" spans="1:4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3"/>
      <c r="AP116" s="143"/>
    </row>
    <row r="117" spans="1:4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row>
    <row r="118" spans="1:4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row>
    <row r="119" spans="1:4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row>
    <row r="120" spans="1:4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c r="AC120" s="143"/>
      <c r="AD120" s="143"/>
      <c r="AE120" s="143"/>
      <c r="AF120" s="143"/>
      <c r="AG120" s="143"/>
      <c r="AH120" s="143"/>
      <c r="AI120" s="143"/>
      <c r="AJ120" s="143"/>
      <c r="AK120" s="143"/>
      <c r="AL120" s="143"/>
      <c r="AM120" s="143"/>
      <c r="AN120" s="143"/>
      <c r="AO120" s="143"/>
      <c r="AP120" s="143"/>
    </row>
    <row r="121" spans="1:4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row>
    <row r="122" spans="1:4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row>
    <row r="123" spans="1:4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c r="AC123" s="143"/>
      <c r="AD123" s="143"/>
      <c r="AE123" s="143"/>
      <c r="AF123" s="143"/>
      <c r="AG123" s="143"/>
      <c r="AH123" s="143"/>
      <c r="AI123" s="143"/>
      <c r="AJ123" s="143"/>
      <c r="AK123" s="143"/>
      <c r="AL123" s="143"/>
      <c r="AM123" s="143"/>
      <c r="AN123" s="143"/>
      <c r="AO123" s="143"/>
      <c r="AP123" s="143"/>
    </row>
    <row r="124" spans="1:4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c r="AC124" s="143"/>
      <c r="AD124" s="143"/>
      <c r="AE124" s="143"/>
      <c r="AF124" s="143"/>
      <c r="AG124" s="143"/>
      <c r="AH124" s="143"/>
      <c r="AI124" s="143"/>
      <c r="AJ124" s="143"/>
      <c r="AK124" s="143"/>
      <c r="AL124" s="143"/>
      <c r="AM124" s="143"/>
      <c r="AN124" s="143"/>
      <c r="AO124" s="143"/>
      <c r="AP124" s="143"/>
    </row>
    <row r="125" spans="1:4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row>
    <row r="126" spans="1:4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43"/>
    </row>
    <row r="127" spans="1:4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c r="AC127" s="143"/>
      <c r="AD127" s="143"/>
      <c r="AE127" s="143"/>
      <c r="AF127" s="143"/>
      <c r="AG127" s="143"/>
      <c r="AH127" s="143"/>
      <c r="AI127" s="143"/>
      <c r="AJ127" s="143"/>
      <c r="AK127" s="143"/>
      <c r="AL127" s="143"/>
      <c r="AM127" s="143"/>
      <c r="AN127" s="143"/>
      <c r="AO127" s="143"/>
      <c r="AP127" s="143"/>
    </row>
    <row r="128" spans="1:4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row>
    <row r="129" spans="1:4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c r="AC129" s="143"/>
      <c r="AD129" s="143"/>
      <c r="AE129" s="143"/>
      <c r="AF129" s="143"/>
      <c r="AG129" s="143"/>
      <c r="AH129" s="143"/>
      <c r="AI129" s="143"/>
      <c r="AJ129" s="143"/>
      <c r="AK129" s="143"/>
      <c r="AL129" s="143"/>
      <c r="AM129" s="143"/>
      <c r="AN129" s="143"/>
      <c r="AO129" s="143"/>
      <c r="AP129" s="143"/>
    </row>
    <row r="130" spans="1:4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row>
    <row r="131" spans="1:4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c r="AC131" s="143"/>
      <c r="AD131" s="143"/>
      <c r="AE131" s="143"/>
      <c r="AF131" s="143"/>
      <c r="AG131" s="143"/>
      <c r="AH131" s="143"/>
      <c r="AI131" s="143"/>
      <c r="AJ131" s="143"/>
      <c r="AK131" s="143"/>
      <c r="AL131" s="143"/>
      <c r="AM131" s="143"/>
      <c r="AN131" s="143"/>
      <c r="AO131" s="143"/>
      <c r="AP131" s="143"/>
    </row>
    <row r="132" spans="1:4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c r="AC132" s="143"/>
      <c r="AD132" s="143"/>
      <c r="AE132" s="143"/>
      <c r="AF132" s="143"/>
      <c r="AG132" s="143"/>
      <c r="AH132" s="143"/>
      <c r="AI132" s="143"/>
      <c r="AJ132" s="143"/>
      <c r="AK132" s="143"/>
      <c r="AL132" s="143"/>
      <c r="AM132" s="143"/>
      <c r="AN132" s="143"/>
      <c r="AO132" s="143"/>
      <c r="AP132" s="143"/>
    </row>
    <row r="133" spans="1:4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c r="AC133" s="143"/>
      <c r="AD133" s="143"/>
      <c r="AE133" s="143"/>
      <c r="AF133" s="143"/>
      <c r="AG133" s="143"/>
      <c r="AH133" s="143"/>
      <c r="AI133" s="143"/>
      <c r="AJ133" s="143"/>
      <c r="AK133" s="143"/>
      <c r="AL133" s="143"/>
      <c r="AM133" s="143"/>
      <c r="AN133" s="143"/>
      <c r="AO133" s="143"/>
      <c r="AP133" s="143"/>
    </row>
    <row r="134" spans="1:4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c r="AC134" s="143"/>
      <c r="AD134" s="143"/>
      <c r="AE134" s="143"/>
      <c r="AF134" s="143"/>
      <c r="AG134" s="143"/>
      <c r="AH134" s="143"/>
      <c r="AI134" s="143"/>
      <c r="AJ134" s="143"/>
      <c r="AK134" s="143"/>
      <c r="AL134" s="143"/>
      <c r="AM134" s="143"/>
      <c r="AN134" s="143"/>
      <c r="AO134" s="143"/>
      <c r="AP134" s="143"/>
    </row>
    <row r="135" spans="1:4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row>
    <row r="136" spans="1:4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c r="AC136" s="143"/>
      <c r="AD136" s="143"/>
      <c r="AE136" s="143"/>
      <c r="AF136" s="143"/>
      <c r="AG136" s="143"/>
      <c r="AH136" s="143"/>
      <c r="AI136" s="143"/>
      <c r="AJ136" s="143"/>
      <c r="AK136" s="143"/>
      <c r="AL136" s="143"/>
      <c r="AM136" s="143"/>
      <c r="AN136" s="143"/>
      <c r="AO136" s="143"/>
      <c r="AP136" s="143"/>
    </row>
    <row r="137" spans="1:4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c r="AC137" s="143"/>
      <c r="AD137" s="143"/>
      <c r="AE137" s="143"/>
      <c r="AF137" s="143"/>
      <c r="AG137" s="143"/>
      <c r="AH137" s="143"/>
      <c r="AI137" s="143"/>
      <c r="AJ137" s="143"/>
      <c r="AK137" s="143"/>
      <c r="AL137" s="143"/>
      <c r="AM137" s="143"/>
      <c r="AN137" s="143"/>
      <c r="AO137" s="143"/>
      <c r="AP137" s="143"/>
    </row>
    <row r="138" spans="1:4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c r="AC138" s="143"/>
      <c r="AD138" s="143"/>
      <c r="AE138" s="143"/>
      <c r="AF138" s="143"/>
      <c r="AG138" s="143"/>
      <c r="AH138" s="143"/>
      <c r="AI138" s="143"/>
      <c r="AJ138" s="143"/>
      <c r="AK138" s="143"/>
      <c r="AL138" s="143"/>
      <c r="AM138" s="143"/>
      <c r="AN138" s="143"/>
      <c r="AO138" s="143"/>
      <c r="AP138" s="143"/>
    </row>
    <row r="139" spans="1:4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row>
    <row r="140" spans="1:4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row>
    <row r="141" spans="1:4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row>
    <row r="142" spans="1:4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row>
    <row r="143" spans="1:4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row>
    <row r="144" spans="1:4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row>
    <row r="145" spans="1:4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row>
    <row r="146" spans="1:4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row>
    <row r="147" spans="1:4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c r="AC147" s="143"/>
      <c r="AD147" s="143"/>
      <c r="AE147" s="143"/>
      <c r="AF147" s="143"/>
      <c r="AG147" s="143"/>
      <c r="AH147" s="143"/>
      <c r="AI147" s="143"/>
      <c r="AJ147" s="143"/>
      <c r="AK147" s="143"/>
      <c r="AL147" s="143"/>
      <c r="AM147" s="143"/>
      <c r="AN147" s="143"/>
      <c r="AO147" s="143"/>
      <c r="AP147" s="143"/>
    </row>
    <row r="148" spans="1:4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c r="AC148" s="143"/>
      <c r="AD148" s="143"/>
      <c r="AE148" s="143"/>
      <c r="AF148" s="143"/>
      <c r="AG148" s="143"/>
      <c r="AH148" s="143"/>
      <c r="AI148" s="143"/>
      <c r="AJ148" s="143"/>
      <c r="AK148" s="143"/>
      <c r="AL148" s="143"/>
      <c r="AM148" s="143"/>
      <c r="AN148" s="143"/>
      <c r="AO148" s="143"/>
      <c r="AP148" s="143"/>
    </row>
    <row r="149" spans="1:4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c r="AC149" s="143"/>
      <c r="AD149" s="143"/>
      <c r="AE149" s="143"/>
      <c r="AF149" s="143"/>
      <c r="AG149" s="143"/>
      <c r="AH149" s="143"/>
      <c r="AI149" s="143"/>
      <c r="AJ149" s="143"/>
      <c r="AK149" s="143"/>
      <c r="AL149" s="143"/>
      <c r="AM149" s="143"/>
      <c r="AN149" s="143"/>
      <c r="AO149" s="143"/>
      <c r="AP149" s="143"/>
    </row>
    <row r="150" spans="1:4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3"/>
      <c r="AD150" s="143"/>
      <c r="AE150" s="143"/>
      <c r="AF150" s="143"/>
      <c r="AG150" s="143"/>
      <c r="AH150" s="143"/>
      <c r="AI150" s="143"/>
      <c r="AJ150" s="143"/>
      <c r="AK150" s="143"/>
      <c r="AL150" s="143"/>
      <c r="AM150" s="143"/>
      <c r="AN150" s="143"/>
      <c r="AO150" s="143"/>
      <c r="AP150" s="143"/>
    </row>
    <row r="151" spans="1:4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c r="AC151" s="143"/>
      <c r="AD151" s="143"/>
      <c r="AE151" s="143"/>
      <c r="AF151" s="143"/>
      <c r="AG151" s="143"/>
      <c r="AH151" s="143"/>
      <c r="AI151" s="143"/>
      <c r="AJ151" s="143"/>
      <c r="AK151" s="143"/>
      <c r="AL151" s="143"/>
      <c r="AM151" s="143"/>
      <c r="AN151" s="143"/>
      <c r="AO151" s="143"/>
      <c r="AP151" s="143"/>
    </row>
    <row r="152" spans="1:4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c r="AC152" s="143"/>
      <c r="AD152" s="143"/>
      <c r="AE152" s="143"/>
      <c r="AF152" s="143"/>
      <c r="AG152" s="143"/>
      <c r="AH152" s="143"/>
      <c r="AI152" s="143"/>
      <c r="AJ152" s="143"/>
      <c r="AK152" s="143"/>
      <c r="AL152" s="143"/>
      <c r="AM152" s="143"/>
      <c r="AN152" s="143"/>
      <c r="AO152" s="143"/>
      <c r="AP152" s="143"/>
    </row>
    <row r="153" spans="1:4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c r="AC153" s="143"/>
      <c r="AD153" s="143"/>
      <c r="AE153" s="143"/>
      <c r="AF153" s="143"/>
      <c r="AG153" s="143"/>
      <c r="AH153" s="143"/>
      <c r="AI153" s="143"/>
      <c r="AJ153" s="143"/>
      <c r="AK153" s="143"/>
      <c r="AL153" s="143"/>
      <c r="AM153" s="143"/>
      <c r="AN153" s="143"/>
      <c r="AO153" s="143"/>
      <c r="AP153" s="143"/>
    </row>
    <row r="154" spans="1:4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c r="AC154" s="143"/>
      <c r="AD154" s="143"/>
      <c r="AE154" s="143"/>
      <c r="AF154" s="143"/>
      <c r="AG154" s="143"/>
      <c r="AH154" s="143"/>
      <c r="AI154" s="143"/>
      <c r="AJ154" s="143"/>
      <c r="AK154" s="143"/>
      <c r="AL154" s="143"/>
      <c r="AM154" s="143"/>
      <c r="AN154" s="143"/>
      <c r="AO154" s="143"/>
      <c r="AP154" s="143"/>
    </row>
    <row r="155" spans="1:4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c r="AC155" s="143"/>
      <c r="AD155" s="143"/>
      <c r="AE155" s="143"/>
      <c r="AF155" s="143"/>
      <c r="AG155" s="143"/>
      <c r="AH155" s="143"/>
      <c r="AI155" s="143"/>
      <c r="AJ155" s="143"/>
      <c r="AK155" s="143"/>
      <c r="AL155" s="143"/>
      <c r="AM155" s="143"/>
      <c r="AN155" s="143"/>
      <c r="AO155" s="143"/>
      <c r="AP155" s="143"/>
    </row>
    <row r="156" spans="1:4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c r="AC156" s="143"/>
      <c r="AD156" s="143"/>
      <c r="AE156" s="143"/>
      <c r="AF156" s="143"/>
      <c r="AG156" s="143"/>
      <c r="AH156" s="143"/>
      <c r="AI156" s="143"/>
      <c r="AJ156" s="143"/>
      <c r="AK156" s="143"/>
      <c r="AL156" s="143"/>
      <c r="AM156" s="143"/>
      <c r="AN156" s="143"/>
      <c r="AO156" s="143"/>
      <c r="AP156" s="143"/>
    </row>
    <row r="157" spans="1:4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c r="AC157" s="143"/>
      <c r="AD157" s="143"/>
      <c r="AE157" s="143"/>
      <c r="AF157" s="143"/>
      <c r="AG157" s="143"/>
      <c r="AH157" s="143"/>
      <c r="AI157" s="143"/>
      <c r="AJ157" s="143"/>
      <c r="AK157" s="143"/>
      <c r="AL157" s="143"/>
      <c r="AM157" s="143"/>
      <c r="AN157" s="143"/>
      <c r="AO157" s="143"/>
      <c r="AP157" s="143"/>
    </row>
  </sheetData>
  <mergeCells count="5">
    <mergeCell ref="H63:I63"/>
    <mergeCell ref="T63:U63"/>
    <mergeCell ref="W63:X63"/>
    <mergeCell ref="H64:I64"/>
    <mergeCell ref="T64:U64"/>
  </mergeCells>
  <printOptions horizontalCentered="1" gridLines="1"/>
  <pageMargins left="0.7" right="0.7" top="0.75" bottom="0.75" header="0" footer="0"/>
  <pageSetup paperSize="3" pageOrder="overThenDown" orientation="landscape" cellComments="atEnd"/>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N1010"/>
  <sheetViews>
    <sheetView tabSelected="1" workbookViewId="0">
      <pane xSplit="1" topLeftCell="B1" activePane="topRight" state="frozen"/>
      <selection pane="topRight" activeCell="AB7" sqref="AB7:AD8"/>
    </sheetView>
  </sheetViews>
  <sheetFormatPr baseColWidth="10" defaultColWidth="12.6640625" defaultRowHeight="15.75" customHeight="1" x14ac:dyDescent="0.25"/>
  <cols>
    <col min="1" max="1" width="32.21875" customWidth="1"/>
    <col min="2" max="2" width="11.44140625" customWidth="1"/>
    <col min="3" max="3" width="6" customWidth="1"/>
    <col min="4" max="12" width="6.88671875" customWidth="1"/>
    <col min="13" max="13" width="7.44140625" customWidth="1"/>
    <col min="14" max="21" width="11.33203125" customWidth="1"/>
    <col min="22" max="22" width="7.33203125" customWidth="1"/>
    <col min="23" max="26" width="12.88671875" customWidth="1"/>
    <col min="27" max="27" width="4.109375" customWidth="1"/>
    <col min="28" max="40" width="16.21875" customWidth="1"/>
  </cols>
  <sheetData>
    <row r="1" spans="1:40" ht="28.5" customHeight="1" x14ac:dyDescent="0.25">
      <c r="A1" s="97" t="s">
        <v>205</v>
      </c>
      <c r="B1" s="98" t="s">
        <v>206</v>
      </c>
      <c r="C1" s="99" t="s">
        <v>207</v>
      </c>
      <c r="D1" s="1" t="s">
        <v>208</v>
      </c>
      <c r="E1" s="2" t="s">
        <v>209</v>
      </c>
      <c r="F1" s="3" t="s">
        <v>210</v>
      </c>
      <c r="G1" s="2" t="s">
        <v>211</v>
      </c>
      <c r="H1" s="2" t="s">
        <v>212</v>
      </c>
      <c r="I1" s="3" t="s">
        <v>213</v>
      </c>
      <c r="J1" s="2" t="s">
        <v>214</v>
      </c>
      <c r="K1" s="2" t="s">
        <v>215</v>
      </c>
      <c r="L1" s="4" t="s">
        <v>216</v>
      </c>
      <c r="M1" s="100" t="s">
        <v>203</v>
      </c>
      <c r="N1" s="101" t="s">
        <v>217</v>
      </c>
      <c r="O1" s="87" t="s">
        <v>218</v>
      </c>
      <c r="P1" s="87" t="s">
        <v>219</v>
      </c>
      <c r="Q1" s="87" t="s">
        <v>220</v>
      </c>
      <c r="R1" s="87" t="s">
        <v>204</v>
      </c>
      <c r="S1" s="87" t="s">
        <v>221</v>
      </c>
      <c r="T1" s="87" t="s">
        <v>222</v>
      </c>
      <c r="U1" s="87" t="s">
        <v>223</v>
      </c>
      <c r="V1" s="89" t="s">
        <v>203</v>
      </c>
      <c r="W1" s="91" t="s">
        <v>224</v>
      </c>
      <c r="X1" s="92" t="s">
        <v>225</v>
      </c>
      <c r="Y1" s="93" t="s">
        <v>226</v>
      </c>
      <c r="Z1" s="91" t="s">
        <v>224</v>
      </c>
      <c r="AA1" s="5"/>
      <c r="AB1" s="95"/>
      <c r="AC1" s="95"/>
      <c r="AD1" s="95"/>
      <c r="AE1" s="95"/>
      <c r="AF1" s="95"/>
      <c r="AG1" s="95"/>
      <c r="AH1" s="95"/>
      <c r="AI1" s="95"/>
      <c r="AJ1" s="96"/>
      <c r="AK1" s="95"/>
      <c r="AL1" s="96"/>
      <c r="AM1" s="96"/>
      <c r="AN1" s="95"/>
    </row>
    <row r="2" spans="1:40" ht="11.25" customHeight="1" x14ac:dyDescent="0.25">
      <c r="A2" s="90"/>
      <c r="B2" s="94"/>
      <c r="C2" s="90"/>
      <c r="D2" s="6">
        <v>4</v>
      </c>
      <c r="E2" s="7">
        <v>5</v>
      </c>
      <c r="F2" s="8">
        <v>6</v>
      </c>
      <c r="G2" s="7">
        <v>7</v>
      </c>
      <c r="H2" s="7">
        <v>8</v>
      </c>
      <c r="I2" s="8">
        <v>9</v>
      </c>
      <c r="J2" s="7">
        <v>10</v>
      </c>
      <c r="K2" s="7">
        <v>11</v>
      </c>
      <c r="L2" s="9">
        <v>12</v>
      </c>
      <c r="M2" s="94"/>
      <c r="N2" s="102"/>
      <c r="O2" s="88"/>
      <c r="P2" s="88"/>
      <c r="Q2" s="88"/>
      <c r="R2" s="88"/>
      <c r="S2" s="88"/>
      <c r="T2" s="88"/>
      <c r="U2" s="88"/>
      <c r="V2" s="90"/>
      <c r="W2" s="90"/>
      <c r="X2" s="88"/>
      <c r="Y2" s="94"/>
      <c r="Z2" s="90"/>
      <c r="AA2" s="5"/>
      <c r="AB2" s="86"/>
      <c r="AC2" s="86"/>
      <c r="AD2" s="86"/>
      <c r="AE2" s="86"/>
      <c r="AF2" s="86"/>
      <c r="AG2" s="86"/>
      <c r="AH2" s="86"/>
      <c r="AI2" s="86"/>
      <c r="AJ2" s="86"/>
      <c r="AK2" s="86"/>
      <c r="AL2" s="86"/>
      <c r="AM2" s="86"/>
      <c r="AN2" s="86"/>
    </row>
    <row r="3" spans="1:40" ht="13.2" x14ac:dyDescent="0.25">
      <c r="A3" s="10" t="s">
        <v>43</v>
      </c>
      <c r="B3" s="11">
        <f>SUMIF(Form_Responses1[Seleccione el nombre del gestor que presta el servicio],A3,Form_Responses1[Registre en KILOGRAMOS (Kg) el peso total de la recolección realizada en el contenedor relacionado.
(registre hasta dos decimales usando coma "," como separador)])</f>
        <v>2212</v>
      </c>
      <c r="C3" s="12">
        <f t="shared" ref="C3:C7" si="0">B3/$B$7</f>
        <v>9.0847112359642865E-2</v>
      </c>
      <c r="D3" s="13">
        <f>SUMIFS(Form_Responses1[Registre en KILOGRAMOS (Kg) el peso total de la recolección realizada en el contenedor relacionado.
(registre hasta dos decimales usando coma "," como separador)],Form_Responses1[Seleccione el nombre del gestor que presta el servicio],$A3,Form_Responses1[MES],D$2)</f>
        <v>221</v>
      </c>
      <c r="E3" s="13">
        <f>SUMIFS(Form_Responses1[Registre en KILOGRAMOS (Kg) el peso total de la recolección realizada en el contenedor relacionado.
(registre hasta dos decimales usando coma "," como separador)],Form_Responses1[Seleccione el nombre del gestor que presta el servicio],$A3,Form_Responses1[MES],E$2)</f>
        <v>1685.5</v>
      </c>
      <c r="F3" s="13">
        <f>SUMIFS(Form_Responses1[Registre en KILOGRAMOS (Kg) el peso total de la recolección realizada en el contenedor relacionado.
(registre hasta dos decimales usando coma "," como separador)],Form_Responses1[Seleccione el nombre del gestor que presta el servicio],$A3,Form_Responses1[MES],F$2)</f>
        <v>105.7</v>
      </c>
      <c r="G3" s="13">
        <f>SUMIFS(Form_Responses1[Registre en KILOGRAMOS (Kg) el peso total de la recolección realizada en el contenedor relacionado.
(registre hasta dos decimales usando coma "," como separador)],Form_Responses1[Seleccione el nombre del gestor que presta el servicio],$A3,Form_Responses1[MES],G$2)</f>
        <v>182.3</v>
      </c>
      <c r="H3" s="13">
        <f>SUMIFS(Form_Responses1[Registre en KILOGRAMOS (Kg) el peso total de la recolección realizada en el contenedor relacionado.
(registre hasta dos decimales usando coma "," como separador)],Form_Responses1[Seleccione el nombre del gestor que presta el servicio],$A3,Form_Responses1[MES],H$2)</f>
        <v>17.5</v>
      </c>
      <c r="I3" s="13">
        <f>SUMIFS(Form_Responses1[Registre en KILOGRAMOS (Kg) el peso total de la recolección realizada en el contenedor relacionado.
(registre hasta dos decimales usando coma "," como separador)],Form_Responses1[Seleccione el nombre del gestor que presta el servicio],$A3,Form_Responses1[MES],I$2)</f>
        <v>0</v>
      </c>
      <c r="J3" s="13">
        <f>SUMIFS(Form_Responses1[Registre en KILOGRAMOS (Kg) el peso total de la recolección realizada en el contenedor relacionado.
(registre hasta dos decimales usando coma "," como separador)],Form_Responses1[Seleccione el nombre del gestor que presta el servicio],$A3,Form_Responses1[MES],J$2)</f>
        <v>0</v>
      </c>
      <c r="K3" s="13">
        <f>SUMIFS(Form_Responses1[Registre en KILOGRAMOS (Kg) el peso total de la recolección realizada en el contenedor relacionado.
(registre hasta dos decimales usando coma "," como separador)],Form_Responses1[Seleccione el nombre del gestor que presta el servicio],$A3,Form_Responses1[MES],K$2)</f>
        <v>0</v>
      </c>
      <c r="L3" s="13">
        <f>SUMIFS(Form_Responses1[Registre en KILOGRAMOS (Kg) el peso total de la recolección realizada en el contenedor relacionado.
(registre hasta dos decimales usando coma "," como separador)],Form_Responses1[Seleccione el nombre del gestor que presta el servicio],$A3,Form_Responses1[MES],L$2)</f>
        <v>0</v>
      </c>
      <c r="M3" s="14">
        <f t="shared" ref="M3:M7" si="1">SUM(D3:L3)</f>
        <v>2212</v>
      </c>
      <c r="N3" s="15">
        <f>SUMIF(Form_Responses1[Seleccione el nombre del gestor que presta el servicio],$A3,Form_Responses1[Registre en KILOGRAMOS (Kg) el peso total de prendas clasificadas como aptas para la VENTA (aquellas destinadas a Tienda virtual o física de segunda mano)
(registre hasta dos decimales usando coma "," como separador)])</f>
        <v>561.5</v>
      </c>
      <c r="O3" s="16">
        <f>SUMIF(Form_Responses1[Seleccione el nombre del gestor que presta el servicio],$A3,Form_Responses1[Registre en KILOGRAMOS (Kg) el peso total de prendas clasificadas como aptas para la VENTA (aquellas destinadas a Otros canales (venta a talleres, venta de pacas, venta a otros sectores productivos))
(registre hasta dos decimales usando coma "," como sep])</f>
        <v>62.6</v>
      </c>
      <c r="P3" s="16">
        <f>SUMIF(Form_Responses1[Seleccione el nombre del gestor que presta el servicio],$A3,Form_Responses1[Registre en KILOGRAMOS (Kg) el peso total de prendas clasificadas como aptas para la REPARACIÓN
(registre hasta dos decimales usando coma "," como separador)])</f>
        <v>44</v>
      </c>
      <c r="Q3" s="16">
        <f>SUMIF(Form_Responses1[Seleccione el nombre del gestor que presta el servicio],$A3,Form_Responses1[Registre en KILOGRAMOS (Kg) el peso total de prendas clasificadas como aptas para la REMANUFACTURA 
(registre hasta dos decimales usando coma "," como separador)])</f>
        <v>125.19999999999999</v>
      </c>
      <c r="R3" s="16">
        <f>SUMIF(Form_Responses1[Seleccione el nombre del gestor que presta el servicio],$A3,Form_Responses1[Registre en KILOGRAMOS (Kg) el peso total de prendas clasificadas como aptas para la DONACIÓN 
(registre hasta dos decimales usando coma "," como separador)])</f>
        <v>288</v>
      </c>
      <c r="S3" s="16">
        <f>SUMIF(Form_Responses1[Seleccione el nombre del gestor que presta el servicio],$A3,Form_Responses1[Registre en KILOGRAMOS (Kg) el peso total de prendas clasificadas como aptas para el RECICLAJE 
(registre hasta dos decimales usando coma "," como separador)])</f>
        <v>35.299999999999997</v>
      </c>
      <c r="T3" s="16">
        <f>SUMIF(Form_Responses1[Seleccione el nombre del gestor que presta el servicio],$A3,Form_Responses1[Registre en KILOGRAMOS (Kg) el peso total de impropios (elementos NO textiles que no hacen parte del alcance del piloto) evidenciados durante la clasificación.
Ej: plásticos,  juguetes, accesorios.
(registre hasta dos decimales usando coma "," como sepa])</f>
        <v>118.10000000000001</v>
      </c>
      <c r="U3" s="16">
        <f>SUMIF(Form_Responses1[Seleccione el nombre del gestor que presta el servicio],$A3,Form_Responses1[Registre en KILOGRAMOS (Kg) el peso total de rechazos (elementos textiles que no hacen parte del alcance del piloto) evidenciados durante la clasificación.
Ej: ropa húmeda o contaminada.
(registre hasta dos decimales usando coma "," como separador)])</f>
        <v>977.3</v>
      </c>
      <c r="V3" s="17">
        <f t="shared" ref="V3:V6" si="2">SUM(N3:U3)</f>
        <v>2212</v>
      </c>
      <c r="W3" s="17">
        <f t="shared" ref="W3:W6" si="3">T3+U3</f>
        <v>1095.3999999999999</v>
      </c>
      <c r="X3" s="16">
        <f>SUMIF(Form_Responses1[Seleccione el nombre del gestor que presta el servicio],$A3,Form_Responses1[Del total de kilogramos reportados como rechazo/impropios, ¿cuántos se destinaron a la obtención de Combustible Derivado de Residuos (CDR)? 
(registre hasta dos decimales usando coma "," como separador)])</f>
        <v>998.1</v>
      </c>
      <c r="Y3" s="18">
        <f>SUMIF(Form_Responses1[Seleccione el nombre del gestor que presta el servicio],$A3,Form_Responses1[Del total de kilogramos reportados como rechazo/impropios, ¿cuántos se destinaron a otros procesos distintos a la cogeneración de energía? 
(registre hasta dos decimales usando coma "," como separador)])</f>
        <v>96.899999999999991</v>
      </c>
      <c r="Z3" s="17">
        <f t="shared" ref="Z3:Z6" si="4">X3+Y3</f>
        <v>1095</v>
      </c>
      <c r="AA3" s="16"/>
      <c r="AB3" s="19"/>
      <c r="AC3" s="19"/>
      <c r="AD3" s="19"/>
      <c r="AE3" s="19"/>
      <c r="AF3" s="19"/>
      <c r="AG3" s="19"/>
      <c r="AH3" s="19"/>
      <c r="AI3" s="19"/>
      <c r="AJ3" s="20"/>
      <c r="AK3" s="21"/>
      <c r="AL3" s="21"/>
      <c r="AM3" s="21"/>
      <c r="AN3" s="21"/>
    </row>
    <row r="4" spans="1:40" ht="13.2" x14ac:dyDescent="0.25">
      <c r="A4" s="10" t="s">
        <v>87</v>
      </c>
      <c r="B4" s="11">
        <f>SUMIF(Form_Responses1[Seleccione el nombre del gestor que presta el servicio],A4,Form_Responses1[Registre en KILOGRAMOS (Kg) el peso total de la recolección realizada en el contenedor relacionado.
(registre hasta dos decimales usando coma "," como separador)])</f>
        <v>2697.9</v>
      </c>
      <c r="C4" s="12">
        <f t="shared" si="0"/>
        <v>0.11080308518764941</v>
      </c>
      <c r="D4" s="13">
        <f>SUMIFS(Form_Responses1[Registre en KILOGRAMOS (Kg) el peso total de la recolección realizada en el contenedor relacionado.
(registre hasta dos decimales usando coma "," como separador)],Form_Responses1[Seleccione el nombre del gestor que presta el servicio],$A4,Form_Responses1[MES],D$2)</f>
        <v>618</v>
      </c>
      <c r="E4" s="13">
        <f>SUMIFS(Form_Responses1[Registre en KILOGRAMOS (Kg) el peso total de la recolección realizada en el contenedor relacionado.
(registre hasta dos decimales usando coma "," como separador)],Form_Responses1[Seleccione el nombre del gestor que presta el servicio],$A4,Form_Responses1[MES],E$2)</f>
        <v>779.7</v>
      </c>
      <c r="F4" s="13">
        <f>SUMIFS(Form_Responses1[Registre en KILOGRAMOS (Kg) el peso total de la recolección realizada en el contenedor relacionado.
(registre hasta dos decimales usando coma "," como separador)],Form_Responses1[Seleccione el nombre del gestor que presta el servicio],$A4,Form_Responses1[MES],F$2)</f>
        <v>400.9</v>
      </c>
      <c r="G4" s="13">
        <f>SUMIFS(Form_Responses1[Registre en KILOGRAMOS (Kg) el peso total de la recolección realizada en el contenedor relacionado.
(registre hasta dos decimales usando coma "," como separador)],Form_Responses1[Seleccione el nombre del gestor que presta el servicio],$A4,Form_Responses1[MES],G$2)</f>
        <v>899.3</v>
      </c>
      <c r="H4" s="13">
        <f>SUMIFS(Form_Responses1[Registre en KILOGRAMOS (Kg) el peso total de la recolección realizada en el contenedor relacionado.
(registre hasta dos decimales usando coma "," como separador)],Form_Responses1[Seleccione el nombre del gestor que presta el servicio],$A4,Form_Responses1[MES],H$2)</f>
        <v>0</v>
      </c>
      <c r="I4" s="13">
        <f>SUMIFS(Form_Responses1[Registre en KILOGRAMOS (Kg) el peso total de la recolección realizada en el contenedor relacionado.
(registre hasta dos decimales usando coma "," como separador)],Form_Responses1[Seleccione el nombre del gestor que presta el servicio],$A4,Form_Responses1[MES],I$2)</f>
        <v>0</v>
      </c>
      <c r="J4" s="13">
        <f>SUMIFS(Form_Responses1[Registre en KILOGRAMOS (Kg) el peso total de la recolección realizada en el contenedor relacionado.
(registre hasta dos decimales usando coma "," como separador)],Form_Responses1[Seleccione el nombre del gestor que presta el servicio],$A4,Form_Responses1[MES],J$2)</f>
        <v>0</v>
      </c>
      <c r="K4" s="13">
        <f>SUMIFS(Form_Responses1[Registre en KILOGRAMOS (Kg) el peso total de la recolección realizada en el contenedor relacionado.
(registre hasta dos decimales usando coma "," como separador)],Form_Responses1[Seleccione el nombre del gestor que presta el servicio],$A4,Form_Responses1[MES],K$2)</f>
        <v>0</v>
      </c>
      <c r="L4" s="13">
        <f>SUMIFS(Form_Responses1[Registre en KILOGRAMOS (Kg) el peso total de la recolección realizada en el contenedor relacionado.
(registre hasta dos decimales usando coma "," como separador)],Form_Responses1[Seleccione el nombre del gestor que presta el servicio],$A4,Form_Responses1[MES],L$2)</f>
        <v>0</v>
      </c>
      <c r="M4" s="22">
        <f t="shared" si="1"/>
        <v>2697.8999999999996</v>
      </c>
      <c r="N4" s="15">
        <f>SUMIF(Form_Responses1[Seleccione el nombre del gestor que presta el servicio],A4,Form_Responses1[Registre en KILOGRAMOS (Kg) el peso total de prendas clasificadas como aptas para la VENTA (aquellas destinadas a Tienda virtual o física de segunda mano)
(registre hasta dos decimales usando coma "," como separador)])</f>
        <v>330.80000000000007</v>
      </c>
      <c r="O4" s="16">
        <f>SUMIF(Form_Responses1[Seleccione el nombre del gestor que presta el servicio],$A4,Form_Responses1[Registre en KILOGRAMOS (Kg) el peso total de prendas clasificadas como aptas para la VENTA (aquellas destinadas a Otros canales (venta a talleres, venta de pacas, venta a otros sectores productivos))
(registre hasta dos decimales usando coma "," como sep])</f>
        <v>2307.8999999999996</v>
      </c>
      <c r="P4" s="16">
        <f>SUMIF(Form_Responses1[Seleccione el nombre del gestor que presta el servicio],$A4,Form_Responses1[Registre en KILOGRAMOS (Kg) el peso total de prendas clasificadas como aptas para la REPARACIÓN
(registre hasta dos decimales usando coma "," como separador)])</f>
        <v>44.7</v>
      </c>
      <c r="Q4" s="16">
        <f>SUMIF(Form_Responses1[Seleccione el nombre del gestor que presta el servicio],$A4,Form_Responses1[Registre en KILOGRAMOS (Kg) el peso total de prendas clasificadas como aptas para la REMANUFACTURA 
(registre hasta dos decimales usando coma "," como separador)])</f>
        <v>0</v>
      </c>
      <c r="R4" s="16">
        <f>SUMIF(Form_Responses1[Seleccione el nombre del gestor que presta el servicio],$A4,Form_Responses1[Registre en KILOGRAMOS (Kg) el peso total de prendas clasificadas como aptas para la DONACIÓN 
(registre hasta dos decimales usando coma "," como separador)])</f>
        <v>0</v>
      </c>
      <c r="S4" s="16">
        <f>SUMIF(Form_Responses1[Seleccione el nombre del gestor que presta el servicio],$A4,Form_Responses1[Registre en KILOGRAMOS (Kg) el peso total de prendas clasificadas como aptas para el RECICLAJE 
(registre hasta dos decimales usando coma "," como separador)])</f>
        <v>0</v>
      </c>
      <c r="T4" s="16">
        <f>SUMIF(Form_Responses1[Seleccione el nombre del gestor que presta el servicio],$A4,Form_Responses1[Registre en KILOGRAMOS (Kg) el peso total de impropios (elementos NO textiles que no hacen parte del alcance del piloto) evidenciados durante la clasificación.
Ej: plásticos,  juguetes, accesorios.
(registre hasta dos decimales usando coma "," como sepa])</f>
        <v>8.5</v>
      </c>
      <c r="U4" s="16">
        <f>SUMIF(Form_Responses1[Seleccione el nombre del gestor que presta el servicio],$A4,Form_Responses1[Registre en KILOGRAMOS (Kg) el peso total de rechazos (elementos textiles que no hacen parte del alcance del piloto) evidenciados durante la clasificación.
Ej: ropa húmeda o contaminada.
(registre hasta dos decimales usando coma "," como separador)])</f>
        <v>6</v>
      </c>
      <c r="V4" s="17">
        <f t="shared" si="2"/>
        <v>2697.8999999999996</v>
      </c>
      <c r="W4" s="17">
        <f t="shared" si="3"/>
        <v>14.5</v>
      </c>
      <c r="X4" s="16">
        <f>SUMIF(Form_Responses1[Seleccione el nombre del gestor que presta el servicio],$A4,Form_Responses1[Del total de kilogramos reportados como rechazo/impropios, ¿cuántos se destinaron a la obtención de Combustible Derivado de Residuos (CDR)? 
(registre hasta dos decimales usando coma "," como separador)])</f>
        <v>0</v>
      </c>
      <c r="Y4" s="18">
        <f>SUMIF(Form_Responses1[Seleccione el nombre del gestor que presta el servicio],$A4,Form_Responses1[Del total de kilogramos reportados como rechazo/impropios, ¿cuántos se destinaron a otros procesos distintos a la cogeneración de energía? 
(registre hasta dos decimales usando coma "," como separador)])</f>
        <v>0</v>
      </c>
      <c r="Z4" s="17">
        <f t="shared" si="4"/>
        <v>0</v>
      </c>
      <c r="AA4" s="23"/>
      <c r="AB4" s="19"/>
      <c r="AC4" s="19"/>
      <c r="AD4" s="19"/>
      <c r="AE4" s="19"/>
      <c r="AF4" s="19"/>
      <c r="AG4" s="19"/>
      <c r="AH4" s="19"/>
      <c r="AI4" s="19"/>
      <c r="AJ4" s="20"/>
      <c r="AK4" s="21"/>
      <c r="AL4" s="21"/>
      <c r="AM4" s="21"/>
      <c r="AN4" s="21"/>
    </row>
    <row r="5" spans="1:40" ht="13.2" x14ac:dyDescent="0.25">
      <c r="A5" s="10" t="s">
        <v>55</v>
      </c>
      <c r="B5" s="11">
        <f>SUMIF(Form_Responses1[Seleccione el nombre del gestor que presta el servicio],A5,Form_Responses1[Registre en KILOGRAMOS (Kg) el peso total de la recolección realizada en el contenedor relacionado.
(registre hasta dos decimales usando coma "," como separador)])</f>
        <v>15315.3</v>
      </c>
      <c r="C5" s="12">
        <f t="shared" si="0"/>
        <v>0.62900125674576768</v>
      </c>
      <c r="D5" s="13">
        <f>SUMIFS(Form_Responses1[Registre en KILOGRAMOS (Kg) el peso total de la recolección realizada en el contenedor relacionado.
(registre hasta dos decimales usando coma "," como separador)],Form_Responses1[Seleccione el nombre del gestor que presta el servicio],$A5,Form_Responses1[MES],D$2)</f>
        <v>2830.3</v>
      </c>
      <c r="E5" s="13">
        <f>SUMIFS(Form_Responses1[Registre en KILOGRAMOS (Kg) el peso total de la recolección realizada en el contenedor relacionado.
(registre hasta dos decimales usando coma "," como separador)],Form_Responses1[Seleccione el nombre del gestor que presta el servicio],$A5,Form_Responses1[MES],E$2)</f>
        <v>2898</v>
      </c>
      <c r="F5" s="13">
        <f>SUMIFS(Form_Responses1[Registre en KILOGRAMOS (Kg) el peso total de la recolección realizada en el contenedor relacionado.
(registre hasta dos decimales usando coma "," como separador)],Form_Responses1[Seleccione el nombre del gestor que presta el servicio],$A5,Form_Responses1[MES],F$2)</f>
        <v>3240</v>
      </c>
      <c r="G5" s="13">
        <f>SUMIFS(Form_Responses1[Registre en KILOGRAMOS (Kg) el peso total de la recolección realizada en el contenedor relacionado.
(registre hasta dos decimales usando coma "," como separador)],Form_Responses1[Seleccione el nombre del gestor que presta el servicio],$A5,Form_Responses1[MES],G$2)</f>
        <v>4015</v>
      </c>
      <c r="H5" s="13">
        <f>SUMIFS(Form_Responses1[Registre en KILOGRAMOS (Kg) el peso total de la recolección realizada en el contenedor relacionado.
(registre hasta dos decimales usando coma "," como separador)],Form_Responses1[Seleccione el nombre del gestor que presta el servicio],$A5,Form_Responses1[MES],H$2)</f>
        <v>2332</v>
      </c>
      <c r="I5" s="13">
        <f>SUMIFS(Form_Responses1[Registre en KILOGRAMOS (Kg) el peso total de la recolección realizada en el contenedor relacionado.
(registre hasta dos decimales usando coma "," como separador)],Form_Responses1[Seleccione el nombre del gestor que presta el servicio],$A5,Form_Responses1[MES],I$2)</f>
        <v>0</v>
      </c>
      <c r="J5" s="13">
        <f>SUMIFS(Form_Responses1[Registre en KILOGRAMOS (Kg) el peso total de la recolección realizada en el contenedor relacionado.
(registre hasta dos decimales usando coma "," como separador)],Form_Responses1[Seleccione el nombre del gestor que presta el servicio],$A5,Form_Responses1[MES],J$2)</f>
        <v>0</v>
      </c>
      <c r="K5" s="13">
        <f>SUMIFS(Form_Responses1[Registre en KILOGRAMOS (Kg) el peso total de la recolección realizada en el contenedor relacionado.
(registre hasta dos decimales usando coma "," como separador)],Form_Responses1[Seleccione el nombre del gestor que presta el servicio],$A5,Form_Responses1[MES],K$2)</f>
        <v>0</v>
      </c>
      <c r="L5" s="13">
        <f>SUMIFS(Form_Responses1[Registre en KILOGRAMOS (Kg) el peso total de la recolección realizada en el contenedor relacionado.
(registre hasta dos decimales usando coma "," como separador)],Form_Responses1[Seleccione el nombre del gestor que presta el servicio],$A5,Form_Responses1[MES],L$2)</f>
        <v>0</v>
      </c>
      <c r="M5" s="22">
        <f t="shared" si="1"/>
        <v>15315.3</v>
      </c>
      <c r="N5" s="15">
        <f>SUMIF(Form_Responses1[Seleccione el nombre del gestor que presta el servicio],A5,Form_Responses1[Registre en KILOGRAMOS (Kg) el peso total de prendas clasificadas como aptas para la VENTA (aquellas destinadas a Tienda virtual o física de segunda mano)
(registre hasta dos decimales usando coma "," como separador)])</f>
        <v>3840.5</v>
      </c>
      <c r="O5" s="16">
        <f>SUMIF(Form_Responses1[Seleccione el nombre del gestor que presta el servicio],$A5,Form_Responses1[Registre en KILOGRAMOS (Kg) el peso total de prendas clasificadas como aptas para la VENTA (aquellas destinadas a Otros canales (venta a talleres, venta de pacas, venta a otros sectores productivos))
(registre hasta dos decimales usando coma "," como sep])</f>
        <v>3433.9</v>
      </c>
      <c r="P5" s="16">
        <f>SUMIF(Form_Responses1[Seleccione el nombre del gestor que presta el servicio],$A5,Form_Responses1[Registre en KILOGRAMOS (Kg) el peso total de prendas clasificadas como aptas para la REPARACIÓN
(registre hasta dos decimales usando coma "," como separador)])</f>
        <v>0</v>
      </c>
      <c r="Q5" s="16">
        <f>SUMIF(Form_Responses1[Seleccione el nombre del gestor que presta el servicio],$A5,Form_Responses1[Registre en KILOGRAMOS (Kg) el peso total de prendas clasificadas como aptas para la REMANUFACTURA 
(registre hasta dos decimales usando coma "," como separador)])</f>
        <v>313</v>
      </c>
      <c r="R5" s="16">
        <f>SUMIF(Form_Responses1[Seleccione el nombre del gestor que presta el servicio],$A5,Form_Responses1[Registre en KILOGRAMOS (Kg) el peso total de prendas clasificadas como aptas para la DONACIÓN 
(registre hasta dos decimales usando coma "," como separador)])</f>
        <v>786.3</v>
      </c>
      <c r="S5" s="16">
        <f>SUMIF(Form_Responses1[Seleccione el nombre del gestor que presta el servicio],$A5,Form_Responses1[Registre en KILOGRAMOS (Kg) el peso total de prendas clasificadas como aptas para el RECICLAJE 
(registre hasta dos decimales usando coma "," como separador)])</f>
        <v>3383.5</v>
      </c>
      <c r="T5" s="16">
        <f>SUMIF(Form_Responses1[Seleccione el nombre del gestor que presta el servicio],$A5,Form_Responses1[Registre en KILOGRAMOS (Kg) el peso total de impropios (elementos NO textiles que no hacen parte del alcance del piloto) evidenciados durante la clasificación.
Ej: plásticos,  juguetes, accesorios.
(registre hasta dos decimales usando coma "," como sepa])</f>
        <v>203.1</v>
      </c>
      <c r="U5" s="16">
        <f>SUMIF(Form_Responses1[Seleccione el nombre del gestor que presta el servicio],$A5,Form_Responses1[Registre en KILOGRAMOS (Kg) el peso total de rechazos (elementos textiles que no hacen parte del alcance del piloto) evidenciados durante la clasificación.
Ej: ropa húmeda o contaminada.
(registre hasta dos decimales usando coma "," como separador)])</f>
        <v>3355</v>
      </c>
      <c r="V5" s="17">
        <f t="shared" si="2"/>
        <v>15315.3</v>
      </c>
      <c r="W5" s="17">
        <f t="shared" si="3"/>
        <v>3558.1</v>
      </c>
      <c r="X5" s="16">
        <f>SUMIF(Form_Responses1[Seleccione el nombre del gestor que presta el servicio],$A5,Form_Responses1[Del total de kilogramos reportados como rechazo/impropios, ¿cuántos se destinaron a la obtención de Combustible Derivado de Residuos (CDR)? 
(registre hasta dos decimales usando coma "," como separador)])</f>
        <v>3529.5</v>
      </c>
      <c r="Y5" s="18">
        <f>SUMIF(Form_Responses1[Seleccione el nombre del gestor que presta el servicio],$A5,Form_Responses1[Del total de kilogramos reportados como rechazo/impropios, ¿cuántos se destinaron a otros procesos distintos a la cogeneración de energía? 
(registre hasta dos decimales usando coma "," como separador)])</f>
        <v>14.6</v>
      </c>
      <c r="Z5" s="17">
        <f t="shared" si="4"/>
        <v>3544.1</v>
      </c>
      <c r="AA5" s="23"/>
      <c r="AB5" s="19"/>
      <c r="AC5" s="19"/>
      <c r="AD5" s="19"/>
      <c r="AE5" s="19"/>
      <c r="AF5" s="19"/>
      <c r="AG5" s="19"/>
      <c r="AH5" s="19"/>
      <c r="AI5" s="19"/>
      <c r="AJ5" s="20"/>
      <c r="AK5" s="21"/>
      <c r="AL5" s="21"/>
      <c r="AM5" s="21"/>
      <c r="AN5" s="21"/>
    </row>
    <row r="6" spans="1:40" ht="13.2" x14ac:dyDescent="0.25">
      <c r="A6" s="10" t="s">
        <v>66</v>
      </c>
      <c r="B6" s="11">
        <f>SUMIF(Form_Responses1[Seleccione el nombre del gestor que presta el servicio],A6,Form_Responses1[Registre en KILOGRAMOS (Kg) el peso total de la recolección realizada en el contenedor relacionado.
(registre hasta dos decimales usando coma "," como separador)])</f>
        <v>4123.3999999999996</v>
      </c>
      <c r="C6" s="12">
        <f t="shared" si="0"/>
        <v>0.16934854570694002</v>
      </c>
      <c r="D6" s="24">
        <f>SUMIFS(Form_Responses1[Registre en KILOGRAMOS (Kg) el peso total de la recolección realizada en el contenedor relacionado.
(registre hasta dos decimales usando coma "," como separador)],Form_Responses1[Seleccione el nombre del gestor que presta el servicio],$A6,Form_Responses1[MES],D$2)</f>
        <v>1044.1000000000001</v>
      </c>
      <c r="E6" s="13">
        <f>SUMIFS(Form_Responses1[Registre en KILOGRAMOS (Kg) el peso total de la recolección realizada en el contenedor relacionado.
(registre hasta dos decimales usando coma "," como separador)],Form_Responses1[Seleccione el nombre del gestor que presta el servicio],$A6,Form_Responses1[MES],E$2)</f>
        <v>687.80000000000007</v>
      </c>
      <c r="F6" s="13">
        <f>SUMIFS(Form_Responses1[Registre en KILOGRAMOS (Kg) el peso total de la recolección realizada en el contenedor relacionado.
(registre hasta dos decimales usando coma "," como separador)],Form_Responses1[Seleccione el nombre del gestor que presta el servicio],$A6,Form_Responses1[MES],F$2)</f>
        <v>669.09999999999991</v>
      </c>
      <c r="G6" s="13">
        <f>SUMIFS(Form_Responses1[Registre en KILOGRAMOS (Kg) el peso total de la recolección realizada en el contenedor relacionado.
(registre hasta dos decimales usando coma "," como separador)],Form_Responses1[Seleccione el nombre del gestor que presta el servicio],$A6,Form_Responses1[MES],G$2)</f>
        <v>1646</v>
      </c>
      <c r="H6" s="13">
        <f>SUMIFS(Form_Responses1[Registre en KILOGRAMOS (Kg) el peso total de la recolección realizada en el contenedor relacionado.
(registre hasta dos decimales usando coma "," como separador)],Form_Responses1[Seleccione el nombre del gestor que presta el servicio],$A6,Form_Responses1[MES],H$2)</f>
        <v>76.400000000000006</v>
      </c>
      <c r="I6" s="13">
        <f>SUMIFS(Form_Responses1[Registre en KILOGRAMOS (Kg) el peso total de la recolección realizada en el contenedor relacionado.
(registre hasta dos decimales usando coma "," como separador)],Form_Responses1[Seleccione el nombre del gestor que presta el servicio],$A6,Form_Responses1[MES],I$2)</f>
        <v>0</v>
      </c>
      <c r="J6" s="13">
        <f>SUMIFS(Form_Responses1[Registre en KILOGRAMOS (Kg) el peso total de la recolección realizada en el contenedor relacionado.
(registre hasta dos decimales usando coma "," como separador)],Form_Responses1[Seleccione el nombre del gestor que presta el servicio],$A6,Form_Responses1[MES],J$2)</f>
        <v>0</v>
      </c>
      <c r="K6" s="13">
        <f>SUMIFS(Form_Responses1[Registre en KILOGRAMOS (Kg) el peso total de la recolección realizada en el contenedor relacionado.
(registre hasta dos decimales usando coma "," como separador)],Form_Responses1[Seleccione el nombre del gestor que presta el servicio],$A6,Form_Responses1[MES],K$2)</f>
        <v>0</v>
      </c>
      <c r="L6" s="13">
        <f>SUMIFS(Form_Responses1[Registre en KILOGRAMOS (Kg) el peso total de la recolección realizada en el contenedor relacionado.
(registre hasta dos decimales usando coma "," como separador)],Form_Responses1[Seleccione el nombre del gestor que presta el servicio],$A6,Form_Responses1[MES],L$2)</f>
        <v>0</v>
      </c>
      <c r="M6" s="22">
        <f t="shared" si="1"/>
        <v>4123.3999999999996</v>
      </c>
      <c r="N6" s="15">
        <f>SUMIF(Form_Responses1[Seleccione el nombre del gestor que presta el servicio],A6,Form_Responses1[Registre en KILOGRAMOS (Kg) el peso total de prendas clasificadas como aptas para la VENTA (aquellas destinadas a Tienda virtual o física de segunda mano)
(registre hasta dos decimales usando coma "," como separador)])</f>
        <v>1521.6</v>
      </c>
      <c r="O6" s="16">
        <f>SUMIF(Form_Responses1[Seleccione el nombre del gestor que presta el servicio],$A6,Form_Responses1[Registre en KILOGRAMOS (Kg) el peso total de prendas clasificadas como aptas para la VENTA (aquellas destinadas a Otros canales (venta a talleres, venta de pacas, venta a otros sectores productivos))
(registre hasta dos decimales usando coma "," como sep])</f>
        <v>1070.6500000000001</v>
      </c>
      <c r="P6" s="16">
        <f>SUMIF(Form_Responses1[Seleccione el nombre del gestor que presta el servicio],$A6,Form_Responses1[Registre en KILOGRAMOS (Kg) el peso total de prendas clasificadas como aptas para la REPARACIÓN
(registre hasta dos decimales usando coma "," como separador)])</f>
        <v>224.85</v>
      </c>
      <c r="Q6" s="16">
        <f>SUMIF(Form_Responses1[Seleccione el nombre del gestor que presta el servicio],$A6,Form_Responses1[Registre en KILOGRAMOS (Kg) el peso total de prendas clasificadas como aptas para la REMANUFACTURA 
(registre hasta dos decimales usando coma "," como separador)])</f>
        <v>152.17000000000002</v>
      </c>
      <c r="R6" s="16">
        <f>SUMIF(Form_Responses1[Seleccione el nombre del gestor que presta el servicio],$A6,Form_Responses1[Registre en KILOGRAMOS (Kg) el peso total de prendas clasificadas como aptas para la DONACIÓN 
(registre hasta dos decimales usando coma "," como separador)])</f>
        <v>203.4</v>
      </c>
      <c r="S6" s="16">
        <f>SUMIF(Form_Responses1[Seleccione el nombre del gestor que presta el servicio],$A6,Form_Responses1[Registre en KILOGRAMOS (Kg) el peso total de prendas clasificadas como aptas para el RECICLAJE 
(registre hasta dos decimales usando coma "," como separador)])</f>
        <v>239.45</v>
      </c>
      <c r="T6" s="16">
        <f>SUMIF(Form_Responses1[Seleccione el nombre del gestor que presta el servicio],$A6,Form_Responses1[Registre en KILOGRAMOS (Kg) el peso total de impropios (elementos NO textiles que no hacen parte del alcance del piloto) evidenciados durante la clasificación.
Ej: plásticos,  juguetes, accesorios.
(registre hasta dos decimales usando coma "," como sepa])</f>
        <v>46.8</v>
      </c>
      <c r="U6" s="16">
        <f>SUMIF(Form_Responses1[Seleccione el nombre del gestor que presta el servicio],$A6,Form_Responses1[Registre en KILOGRAMOS (Kg) el peso total de rechazos (elementos textiles que no hacen parte del alcance del piloto) evidenciados durante la clasificación.
Ej: ropa húmeda o contaminada.
(registre hasta dos decimales usando coma "," como separador)])</f>
        <v>664.48</v>
      </c>
      <c r="V6" s="17">
        <f t="shared" si="2"/>
        <v>4123.3999999999996</v>
      </c>
      <c r="W6" s="17">
        <f t="shared" si="3"/>
        <v>711.28</v>
      </c>
      <c r="X6" s="16">
        <f>SUMIF(Form_Responses1[Seleccione el nombre del gestor que presta el servicio],$A6,Form_Responses1[Del total de kilogramos reportados como rechazo/impropios, ¿cuántos se destinaron a la obtención de Combustible Derivado de Residuos (CDR)? 
(registre hasta dos decimales usando coma "," como separador)])</f>
        <v>684.68000000000006</v>
      </c>
      <c r="Y6" s="18">
        <f>SUMIF(Form_Responses1[Seleccione el nombre del gestor que presta el servicio],$A6,Form_Responses1[Del total de kilogramos reportados como rechazo/impropios, ¿cuántos se destinaron a otros procesos distintos a la cogeneración de energía? 
(registre hasta dos decimales usando coma "," como separador)])</f>
        <v>0</v>
      </c>
      <c r="Z6" s="17">
        <f t="shared" si="4"/>
        <v>684.68000000000006</v>
      </c>
      <c r="AA6" s="23"/>
      <c r="AB6" s="19"/>
      <c r="AC6" s="19"/>
      <c r="AD6" s="19"/>
      <c r="AE6" s="19"/>
      <c r="AF6" s="19"/>
      <c r="AG6" s="19"/>
      <c r="AH6" s="19"/>
      <c r="AI6" s="19"/>
      <c r="AJ6" s="20"/>
      <c r="AK6" s="21"/>
      <c r="AL6" s="21"/>
      <c r="AM6" s="21"/>
      <c r="AN6" s="21"/>
    </row>
    <row r="7" spans="1:40" ht="13.2" x14ac:dyDescent="0.25">
      <c r="A7" s="25" t="s">
        <v>203</v>
      </c>
      <c r="B7" s="26">
        <f>SUM(B3:B6)</f>
        <v>24348.6</v>
      </c>
      <c r="C7" s="27">
        <f t="shared" si="0"/>
        <v>1</v>
      </c>
      <c r="D7" s="28">
        <f t="shared" ref="D7:L7" si="5">SUM(D3:D6)</f>
        <v>4713.4000000000005</v>
      </c>
      <c r="E7" s="29">
        <f t="shared" si="5"/>
        <v>6051</v>
      </c>
      <c r="F7" s="29">
        <f t="shared" si="5"/>
        <v>4415.7</v>
      </c>
      <c r="G7" s="29">
        <f t="shared" si="5"/>
        <v>6742.6</v>
      </c>
      <c r="H7" s="29">
        <f t="shared" si="5"/>
        <v>2425.9</v>
      </c>
      <c r="I7" s="29">
        <f t="shared" si="5"/>
        <v>0</v>
      </c>
      <c r="J7" s="29">
        <f t="shared" si="5"/>
        <v>0</v>
      </c>
      <c r="K7" s="29">
        <f t="shared" si="5"/>
        <v>0</v>
      </c>
      <c r="L7" s="29">
        <f t="shared" si="5"/>
        <v>0</v>
      </c>
      <c r="M7" s="30">
        <f t="shared" si="1"/>
        <v>24348.600000000006</v>
      </c>
      <c r="N7" s="31">
        <f t="shared" ref="N7:Z7" si="6">SUM(N3:N6)</f>
        <v>6254.4</v>
      </c>
      <c r="O7" s="32">
        <f t="shared" si="6"/>
        <v>6875.0499999999993</v>
      </c>
      <c r="P7" s="32">
        <f t="shared" si="6"/>
        <v>313.55</v>
      </c>
      <c r="Q7" s="32">
        <f t="shared" si="6"/>
        <v>590.37</v>
      </c>
      <c r="R7" s="32">
        <f t="shared" si="6"/>
        <v>1277.7</v>
      </c>
      <c r="S7" s="32">
        <f t="shared" si="6"/>
        <v>3658.25</v>
      </c>
      <c r="T7" s="32">
        <f t="shared" si="6"/>
        <v>376.5</v>
      </c>
      <c r="U7" s="32">
        <f t="shared" si="6"/>
        <v>5002.7800000000007</v>
      </c>
      <c r="V7" s="33">
        <f t="shared" si="6"/>
        <v>24348.6</v>
      </c>
      <c r="W7" s="34">
        <f t="shared" si="6"/>
        <v>5379.28</v>
      </c>
      <c r="X7" s="32">
        <f t="shared" si="6"/>
        <v>5212.2800000000007</v>
      </c>
      <c r="Y7" s="35">
        <f t="shared" si="6"/>
        <v>111.49999999999999</v>
      </c>
      <c r="Z7" s="34">
        <f t="shared" si="6"/>
        <v>5323.7800000000007</v>
      </c>
      <c r="AA7" s="36"/>
      <c r="AB7" s="37"/>
      <c r="AC7" s="37"/>
      <c r="AD7" s="36"/>
      <c r="AE7" s="36"/>
      <c r="AF7" s="36"/>
      <c r="AG7" s="36"/>
      <c r="AH7" s="36"/>
      <c r="AI7" s="36"/>
      <c r="AJ7" s="36"/>
      <c r="AK7" s="36"/>
      <c r="AL7" s="36"/>
      <c r="AM7" s="36"/>
      <c r="AN7" s="36"/>
    </row>
    <row r="8" spans="1:40" ht="13.2" x14ac:dyDescent="0.25">
      <c r="A8" s="38"/>
      <c r="B8" s="38"/>
      <c r="C8" s="38"/>
      <c r="D8" s="38"/>
      <c r="E8" s="38"/>
      <c r="F8" s="38"/>
      <c r="G8" s="38"/>
      <c r="H8" s="38"/>
      <c r="I8" s="38"/>
      <c r="J8" s="38"/>
      <c r="K8" s="38"/>
      <c r="L8" s="38"/>
      <c r="M8" s="39"/>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row>
    <row r="9" spans="1:40" ht="30" customHeight="1" x14ac:dyDescent="0.25">
      <c r="A9" s="99" t="s">
        <v>227</v>
      </c>
      <c r="B9" s="98" t="s">
        <v>206</v>
      </c>
      <c r="C9" s="99" t="s">
        <v>207</v>
      </c>
      <c r="D9" s="1" t="s">
        <v>208</v>
      </c>
      <c r="E9" s="2" t="s">
        <v>209</v>
      </c>
      <c r="F9" s="3" t="s">
        <v>210</v>
      </c>
      <c r="G9" s="2" t="s">
        <v>211</v>
      </c>
      <c r="H9" s="2" t="s">
        <v>212</v>
      </c>
      <c r="I9" s="3" t="s">
        <v>213</v>
      </c>
      <c r="J9" s="2" t="s">
        <v>214</v>
      </c>
      <c r="K9" s="2" t="s">
        <v>215</v>
      </c>
      <c r="L9" s="4" t="s">
        <v>216</v>
      </c>
      <c r="M9" s="104" t="s">
        <v>203</v>
      </c>
      <c r="N9" s="101" t="s">
        <v>228</v>
      </c>
      <c r="O9" s="87" t="s">
        <v>229</v>
      </c>
      <c r="P9" s="87" t="s">
        <v>219</v>
      </c>
      <c r="Q9" s="87" t="s">
        <v>220</v>
      </c>
      <c r="R9" s="87" t="s">
        <v>204</v>
      </c>
      <c r="S9" s="87" t="s">
        <v>221</v>
      </c>
      <c r="T9" s="87" t="s">
        <v>222</v>
      </c>
      <c r="U9" s="87" t="s">
        <v>223</v>
      </c>
      <c r="V9" s="89" t="s">
        <v>203</v>
      </c>
      <c r="W9" s="91" t="s">
        <v>224</v>
      </c>
      <c r="X9" s="92" t="s">
        <v>225</v>
      </c>
      <c r="Y9" s="105" t="s">
        <v>226</v>
      </c>
      <c r="Z9" s="91" t="s">
        <v>224</v>
      </c>
      <c r="AA9" s="23"/>
      <c r="AB9" s="23"/>
      <c r="AC9" s="23"/>
      <c r="AD9" s="23"/>
      <c r="AE9" s="23"/>
      <c r="AF9" s="23"/>
      <c r="AG9" s="23"/>
      <c r="AH9" s="23"/>
      <c r="AI9" s="23"/>
      <c r="AJ9" s="23"/>
      <c r="AK9" s="23"/>
      <c r="AL9" s="23"/>
      <c r="AM9" s="23"/>
      <c r="AN9" s="23"/>
    </row>
    <row r="10" spans="1:40" ht="12" customHeight="1" x14ac:dyDescent="0.25">
      <c r="A10" s="103"/>
      <c r="B10" s="94"/>
      <c r="C10" s="90"/>
      <c r="D10" s="40">
        <v>4</v>
      </c>
      <c r="E10" s="40">
        <v>5</v>
      </c>
      <c r="F10" s="41">
        <v>6</v>
      </c>
      <c r="G10" s="40">
        <v>7</v>
      </c>
      <c r="H10" s="40">
        <v>8</v>
      </c>
      <c r="I10" s="41">
        <v>9</v>
      </c>
      <c r="J10" s="40">
        <v>10</v>
      </c>
      <c r="K10" s="40">
        <v>11</v>
      </c>
      <c r="L10" s="42">
        <v>12</v>
      </c>
      <c r="M10" s="90"/>
      <c r="N10" s="102"/>
      <c r="O10" s="88"/>
      <c r="P10" s="88"/>
      <c r="Q10" s="88"/>
      <c r="R10" s="88"/>
      <c r="S10" s="88"/>
      <c r="T10" s="88"/>
      <c r="U10" s="88"/>
      <c r="V10" s="90"/>
      <c r="W10" s="90"/>
      <c r="X10" s="88"/>
      <c r="Y10" s="94"/>
      <c r="Z10" s="90"/>
      <c r="AA10" s="23"/>
      <c r="AB10" s="23"/>
      <c r="AC10" s="23"/>
      <c r="AD10" s="23"/>
      <c r="AE10" s="23"/>
      <c r="AF10" s="23"/>
      <c r="AG10" s="23"/>
      <c r="AH10" s="23"/>
      <c r="AI10" s="23"/>
      <c r="AJ10" s="23"/>
      <c r="AK10" s="23"/>
      <c r="AL10" s="23"/>
      <c r="AM10" s="23"/>
      <c r="AN10" s="23"/>
    </row>
    <row r="11" spans="1:40" ht="13.2" x14ac:dyDescent="0.25">
      <c r="A11" s="43" t="s">
        <v>174</v>
      </c>
      <c r="B11" s="39">
        <f>SUMIF(Form_Responses1[Seleccione el código del contenedor de donde proviene el material],A11,Form_Responses1[Registre en KILOGRAMOS (Kg) el peso total de la recolección realizada en el contenedor relacionado.
(registre hasta dos decimales usando coma "," como separador)])</f>
        <v>109.4</v>
      </c>
      <c r="C11" s="12">
        <f t="shared" ref="C11:C29" si="7">B11/$B$29</f>
        <v>4.4930714702282682E-3</v>
      </c>
      <c r="D11" s="44">
        <f>SUMIFS(Form_Responses1[Registre en KILOGRAMOS (Kg) el peso total de la recolección realizada en el contenedor relacionado.
(registre hasta dos decimales usando coma "," como separador)],Form_Responses1[Seleccione el código del contenedor de donde proviene el material],$A11,Form_Responses1[MES],D$10)</f>
        <v>0</v>
      </c>
      <c r="E11" s="44">
        <f>SUMIFS(Form_Responses1[Registre en KILOGRAMOS (Kg) el peso total de la recolección realizada en el contenedor relacionado.
(registre hasta dos decimales usando coma "," como separador)],Form_Responses1[Seleccione el código del contenedor de donde proviene el material],$A11,Form_Responses1[MES],E$10)</f>
        <v>0</v>
      </c>
      <c r="F11" s="44">
        <f>SUMIFS(Form_Responses1[Registre en KILOGRAMOS (Kg) el peso total de la recolección realizada en el contenedor relacionado.
(registre hasta dos decimales usando coma "," como separador)],Form_Responses1[Seleccione el código del contenedor de donde proviene el material],$A11,Form_Responses1[MES],F$10)</f>
        <v>0</v>
      </c>
      <c r="G11" s="44">
        <f>SUMIFS(Form_Responses1[Registre en KILOGRAMOS (Kg) el peso total de la recolección realizada en el contenedor relacionado.
(registre hasta dos decimales usando coma "," como separador)],Form_Responses1[Seleccione el código del contenedor de donde proviene el material],$A11,Form_Responses1[MES],G$10)</f>
        <v>109.4</v>
      </c>
      <c r="H11" s="44">
        <f>SUMIFS(Form_Responses1[Registre en KILOGRAMOS (Kg) el peso total de la recolección realizada en el contenedor relacionado.
(registre hasta dos decimales usando coma "," como separador)],Form_Responses1[Seleccione el código del contenedor de donde proviene el material],$A11,Form_Responses1[MES],H$10)</f>
        <v>0</v>
      </c>
      <c r="I11" s="44">
        <f>SUMIFS(Form_Responses1[Registre en KILOGRAMOS (Kg) el peso total de la recolección realizada en el contenedor relacionado.
(registre hasta dos decimales usando coma "," como separador)],Form_Responses1[Seleccione el código del contenedor de donde proviene el material],$A11,Form_Responses1[MES],I$10)</f>
        <v>0</v>
      </c>
      <c r="J11" s="44">
        <f>SUMIFS(Form_Responses1[Registre en KILOGRAMOS (Kg) el peso total de la recolección realizada en el contenedor relacionado.
(registre hasta dos decimales usando coma "," como separador)],Form_Responses1[Seleccione el código del contenedor de donde proviene el material],$A11,Form_Responses1[MES],J$10)</f>
        <v>0</v>
      </c>
      <c r="K11" s="44">
        <f>SUMIFS(Form_Responses1[Registre en KILOGRAMOS (Kg) el peso total de la recolección realizada en el contenedor relacionado.
(registre hasta dos decimales usando coma "," como separador)],Form_Responses1[Seleccione el código del contenedor de donde proviene el material],$A11,Form_Responses1[MES],K$10)</f>
        <v>0</v>
      </c>
      <c r="L11" s="45">
        <f>SUMIFS(Form_Responses1[Registre en KILOGRAMOS (Kg) el peso total de la recolección realizada en el contenedor relacionado.
(registre hasta dos decimales usando coma "," como separador)],Form_Responses1[Seleccione el código del contenedor de donde proviene el material],$A11,Form_Responses1[MES],L$10)</f>
        <v>0</v>
      </c>
      <c r="M11" s="46">
        <f t="shared" ref="M11:M29" si="8">SUM(D11:L11)</f>
        <v>109.4</v>
      </c>
      <c r="N11" s="15">
        <f>SUMIF(Form_Responses1[Seleccione el código del contenedor de donde proviene el material],$A11,Form_Responses1[Registre en KILOGRAMOS (Kg) el peso total de prendas clasificadas como aptas para la VENTA (aquellas destinadas a Tienda virtual o física de segunda mano)
(registre hasta dos decimales usando coma "," como separador)])</f>
        <v>71.5</v>
      </c>
      <c r="O11" s="16">
        <f>SUMIF(Form_Responses1[Seleccione el código del contenedor de donde proviene el material],$A11,Form_Responses1[Registre en KILOGRAMOS (Kg) el peso total de prendas clasificadas como aptas para la VENTA (aquellas destinadas a Otros canales (venta a talleres, venta de pacas, venta a otros sectores productivos))
(registre hasta dos decimales usando coma "," como sep])</f>
        <v>0</v>
      </c>
      <c r="P11" s="16">
        <f>SUMIF(Form_Responses1[Seleccione el código del contenedor de donde proviene el material],$A11,Form_Responses1[Registre en KILOGRAMOS (Kg) el peso total de prendas clasificadas como aptas para la REPARACIÓN
(registre hasta dos decimales usando coma "," como separador)])</f>
        <v>1.3</v>
      </c>
      <c r="Q11" s="16">
        <f>SUMIF(Form_Responses1[Seleccione el código del contenedor de donde proviene el material],$A11,Form_Responses1[Registre en KILOGRAMOS (Kg) el peso total de prendas clasificadas como aptas para la REMANUFACTURA 
(registre hasta dos decimales usando coma "," como separador)])</f>
        <v>3.6</v>
      </c>
      <c r="R11" s="16">
        <f>SUMIF(Form_Responses1[Seleccione el código del contenedor de donde proviene el material],$A11,Form_Responses1[Registre en KILOGRAMOS (Kg) el peso total de prendas clasificadas como aptas para la DONACIÓN 
(registre hasta dos decimales usando coma "," como separador)])</f>
        <v>13.8</v>
      </c>
      <c r="S11" s="16">
        <f>SUMIF(Form_Responses1[Seleccione el código del contenedor de donde proviene el material],$A11,Form_Responses1[Registre en KILOGRAMOS (Kg) el peso total de prendas clasificadas como aptas para el RECICLAJE 
(registre hasta dos decimales usando coma "," como separador)])</f>
        <v>0</v>
      </c>
      <c r="T11" s="16">
        <f>SUMIF(Form_Responses1[Seleccione el código del contenedor de donde proviene el material],$A11,Form_Responses1[Registre en KILOGRAMOS (Kg) el peso total de impropios (elementos NO textiles que no hacen parte del alcance del piloto) evidenciados durante la clasificación.
Ej: plásticos,  juguetes, accesorios.
(registre hasta dos decimales usando coma "," como sepa])</f>
        <v>1.1000000000000001</v>
      </c>
      <c r="U11" s="16">
        <f>SUMIF(Form_Responses1[Seleccione el código del contenedor de donde proviene el material],$A11,Form_Responses1[Registre en KILOGRAMOS (Kg) el peso total de rechazos (elementos textiles que no hacen parte del alcance del piloto) evidenciados durante la clasificación.
Ej: ropa húmeda o contaminada.
(registre hasta dos decimales usando coma "," como separador)])</f>
        <v>18.100000000000001</v>
      </c>
      <c r="V11" s="17">
        <f t="shared" ref="V11:V28" si="9">SUM(N11:U11)</f>
        <v>109.39999999999998</v>
      </c>
      <c r="W11" s="17">
        <f t="shared" ref="W11:W28" si="10">T11+U11</f>
        <v>19.200000000000003</v>
      </c>
      <c r="X11" s="16">
        <f>SUMIF(Form_Responses1[Seleccione el código del contenedor de donde proviene el material],$A11,Form_Responses1[Del total de kilogramos reportados como rechazo/impropios, ¿cuántos se destinaron a la obtención de Combustible Derivado de Residuos (CDR)? 
(registre hasta dos decimales usando coma "," como separador)])</f>
        <v>18.100000000000001</v>
      </c>
      <c r="Y11" s="18">
        <f>SUMIF(Form_Responses1[Seleccione el código del contenedor de donde proviene el material],$A11,Form_Responses1[Del total de kilogramos reportados como rechazo/impropios, ¿cuántos se destinaron a otros procesos distintos a la cogeneración de energía? 
(registre hasta dos decimales usando coma "," como separador)])</f>
        <v>1.1000000000000001</v>
      </c>
      <c r="Z11" s="17">
        <f t="shared" ref="Z11:Z28" si="11">X11+Y11</f>
        <v>19.200000000000003</v>
      </c>
      <c r="AA11" s="23"/>
      <c r="AB11" s="23"/>
      <c r="AC11" s="23"/>
      <c r="AD11" s="23"/>
      <c r="AE11" s="23"/>
      <c r="AF11" s="23"/>
      <c r="AG11" s="23"/>
      <c r="AH11" s="23"/>
      <c r="AI11" s="23"/>
      <c r="AJ11" s="23"/>
      <c r="AK11" s="23"/>
      <c r="AL11" s="23"/>
      <c r="AM11" s="23"/>
      <c r="AN11" s="23"/>
    </row>
    <row r="12" spans="1:40" ht="13.2" x14ac:dyDescent="0.25">
      <c r="A12" s="43" t="s">
        <v>230</v>
      </c>
      <c r="B12" s="39">
        <f>SUMIF(Form_Responses1[Seleccione el código del contenedor de donde proviene el material],A12,Form_Responses1[Registre en KILOGRAMOS (Kg) el peso total de la recolección realizada en el contenedor relacionado.
(registre hasta dos decimales usando coma "," como separador)])</f>
        <v>0</v>
      </c>
      <c r="C12" s="12">
        <f t="shared" si="7"/>
        <v>0</v>
      </c>
      <c r="D12" s="39">
        <f>SUMIFS(Form_Responses1[Registre en KILOGRAMOS (Kg) el peso total de la recolección realizada en el contenedor relacionado.
(registre hasta dos decimales usando coma "," como separador)],Form_Responses1[Seleccione el código del contenedor de donde proviene el material],$A12,Form_Responses1[MES],D$10)</f>
        <v>0</v>
      </c>
      <c r="E12" s="39">
        <f>SUMIFS(Form_Responses1[Registre en KILOGRAMOS (Kg) el peso total de la recolección realizada en el contenedor relacionado.
(registre hasta dos decimales usando coma "," como separador)],Form_Responses1[Seleccione el código del contenedor de donde proviene el material],$A12,Form_Responses1[MES],E$10)</f>
        <v>0</v>
      </c>
      <c r="F12" s="39">
        <f>SUMIFS(Form_Responses1[Registre en KILOGRAMOS (Kg) el peso total de la recolección realizada en el contenedor relacionado.
(registre hasta dos decimales usando coma "," como separador)],Form_Responses1[Seleccione el código del contenedor de donde proviene el material],$A12,Form_Responses1[MES],F$10)</f>
        <v>0</v>
      </c>
      <c r="G12" s="39">
        <f>SUMIFS(Form_Responses1[Registre en KILOGRAMOS (Kg) el peso total de la recolección realizada en el contenedor relacionado.
(registre hasta dos decimales usando coma "," como separador)],Form_Responses1[Seleccione el código del contenedor de donde proviene el material],$A12,Form_Responses1[MES],G$10)</f>
        <v>0</v>
      </c>
      <c r="H12" s="39">
        <f>SUMIFS(Form_Responses1[Registre en KILOGRAMOS (Kg) el peso total de la recolección realizada en el contenedor relacionado.
(registre hasta dos decimales usando coma "," como separador)],Form_Responses1[Seleccione el código del contenedor de donde proviene el material],$A12,Form_Responses1[MES],H$10)</f>
        <v>0</v>
      </c>
      <c r="I12" s="39">
        <f>SUMIFS(Form_Responses1[Registre en KILOGRAMOS (Kg) el peso total de la recolección realizada en el contenedor relacionado.
(registre hasta dos decimales usando coma "," como separador)],Form_Responses1[Seleccione el código del contenedor de donde proviene el material],$A12,Form_Responses1[MES],I$10)</f>
        <v>0</v>
      </c>
      <c r="J12" s="39">
        <f>SUMIFS(Form_Responses1[Registre en KILOGRAMOS (Kg) el peso total de la recolección realizada en el contenedor relacionado.
(registre hasta dos decimales usando coma "," como separador)],Form_Responses1[Seleccione el código del contenedor de donde proviene el material],$A12,Form_Responses1[MES],J$10)</f>
        <v>0</v>
      </c>
      <c r="K12" s="39">
        <f>SUMIFS(Form_Responses1[Registre en KILOGRAMOS (Kg) el peso total de la recolección realizada en el contenedor relacionado.
(registre hasta dos decimales usando coma "," como separador)],Form_Responses1[Seleccione el código del contenedor de donde proviene el material],$A12,Form_Responses1[MES],K$10)</f>
        <v>0</v>
      </c>
      <c r="L12" s="47">
        <f>SUMIFS(Form_Responses1[Registre en KILOGRAMOS (Kg) el peso total de la recolección realizada en el contenedor relacionado.
(registre hasta dos decimales usando coma "," como separador)],Form_Responses1[Seleccione el código del contenedor de donde proviene el material],$A12,Form_Responses1[MES],L$10)</f>
        <v>0</v>
      </c>
      <c r="M12" s="46">
        <f t="shared" si="8"/>
        <v>0</v>
      </c>
      <c r="N12" s="15">
        <f>SUMIF(Form_Responses1[Seleccione el código del contenedor de donde proviene el material],$A12,Form_Responses1[Registre en KILOGRAMOS (Kg) el peso total de prendas clasificadas como aptas para la VENTA (aquellas destinadas a Tienda virtual o física de segunda mano)
(registre hasta dos decimales usando coma "," como separador)])</f>
        <v>0</v>
      </c>
      <c r="O12" s="16">
        <f>SUMIF(Form_Responses1[Seleccione el código del contenedor de donde proviene el material],$A12,Form_Responses1[Registre en KILOGRAMOS (Kg) el peso total de prendas clasificadas como aptas para la VENTA (aquellas destinadas a Otros canales (venta a talleres, venta de pacas, venta a otros sectores productivos))
(registre hasta dos decimales usando coma "," como sep])</f>
        <v>0</v>
      </c>
      <c r="P12" s="16">
        <f>SUMIF(Form_Responses1[Seleccione el código del contenedor de donde proviene el material],$A12,Form_Responses1[Registre en KILOGRAMOS (Kg) el peso total de prendas clasificadas como aptas para la REPARACIÓN
(registre hasta dos decimales usando coma "," como separador)])</f>
        <v>0</v>
      </c>
      <c r="Q12" s="16">
        <f>SUMIF(Form_Responses1[Seleccione el código del contenedor de donde proviene el material],$A12,Form_Responses1[Registre en KILOGRAMOS (Kg) el peso total de prendas clasificadas como aptas para la REMANUFACTURA 
(registre hasta dos decimales usando coma "," como separador)])</f>
        <v>0</v>
      </c>
      <c r="R12" s="16">
        <f>SUMIF(Form_Responses1[Seleccione el código del contenedor de donde proviene el material],$A12,Form_Responses1[Registre en KILOGRAMOS (Kg) el peso total de prendas clasificadas como aptas para la DONACIÓN 
(registre hasta dos decimales usando coma "," como separador)])</f>
        <v>0</v>
      </c>
      <c r="S12" s="16">
        <f>SUMIF(Form_Responses1[Seleccione el código del contenedor de donde proviene el material],$A12,Form_Responses1[Registre en KILOGRAMOS (Kg) el peso total de prendas clasificadas como aptas para el RECICLAJE 
(registre hasta dos decimales usando coma "," como separador)])</f>
        <v>0</v>
      </c>
      <c r="T12" s="16">
        <f>SUMIF(Form_Responses1[Seleccione el código del contenedor de donde proviene el material],$A12,Form_Responses1[Registre en KILOGRAMOS (Kg) el peso total de impropios (elementos NO textiles que no hacen parte del alcance del piloto) evidenciados durante la clasificación.
Ej: plásticos,  juguetes, accesorios.
(registre hasta dos decimales usando coma "," como sepa])</f>
        <v>0</v>
      </c>
      <c r="U12" s="16">
        <f>SUMIF(Form_Responses1[Seleccione el código del contenedor de donde proviene el material],$A12,Form_Responses1[Registre en KILOGRAMOS (Kg) el peso total de rechazos (elementos textiles que no hacen parte del alcance del piloto) evidenciados durante la clasificación.
Ej: ropa húmeda o contaminada.
(registre hasta dos decimales usando coma "," como separador)])</f>
        <v>0</v>
      </c>
      <c r="V12" s="17">
        <f t="shared" si="9"/>
        <v>0</v>
      </c>
      <c r="W12" s="17">
        <f t="shared" si="10"/>
        <v>0</v>
      </c>
      <c r="X12" s="16">
        <f>SUMIF(Form_Responses1[Seleccione el código del contenedor de donde proviene el material],$A12,Form_Responses1[Del total de kilogramos reportados como rechazo/impropios, ¿cuántos se destinaron a la obtención de Combustible Derivado de Residuos (CDR)? 
(registre hasta dos decimales usando coma "," como separador)])</f>
        <v>0</v>
      </c>
      <c r="Y12" s="18">
        <f>SUMIF(Form_Responses1[Seleccione el código del contenedor de donde proviene el material],$A12,Form_Responses1[Del total de kilogramos reportados como rechazo/impropios, ¿cuántos se destinaron a otros procesos distintos a la cogeneración de energía? 
(registre hasta dos decimales usando coma "," como separador)])</f>
        <v>0</v>
      </c>
      <c r="Z12" s="17">
        <f t="shared" si="11"/>
        <v>0</v>
      </c>
      <c r="AA12" s="23"/>
      <c r="AB12" s="23"/>
      <c r="AC12" s="23"/>
      <c r="AD12" s="23"/>
      <c r="AE12" s="23"/>
      <c r="AF12" s="23"/>
      <c r="AG12" s="23"/>
      <c r="AH12" s="23"/>
      <c r="AI12" s="23"/>
      <c r="AJ12" s="23"/>
      <c r="AK12" s="23"/>
      <c r="AL12" s="23"/>
      <c r="AM12" s="23"/>
      <c r="AN12" s="23"/>
    </row>
    <row r="13" spans="1:40" ht="13.2" x14ac:dyDescent="0.25">
      <c r="A13" s="43" t="s">
        <v>88</v>
      </c>
      <c r="B13" s="39">
        <f>SUMIF(Form_Responses1[Seleccione el código del contenedor de donde proviene el material],A13,Form_Responses1[Registre en KILOGRAMOS (Kg) el peso total de la recolección realizada en el contenedor relacionado.
(registre hasta dos decimales usando coma "," como separador)])</f>
        <v>1956.8000000000002</v>
      </c>
      <c r="C13" s="12">
        <f t="shared" si="7"/>
        <v>8.036601693731879E-2</v>
      </c>
      <c r="D13" s="39">
        <f>SUMIFS(Form_Responses1[Registre en KILOGRAMOS (Kg) el peso total de la recolección realizada en el contenedor relacionado.
(registre hasta dos decimales usando coma "," como separador)],Form_Responses1[Seleccione el código del contenedor de donde proviene el material],$A13,Form_Responses1[MES],D$10)</f>
        <v>618</v>
      </c>
      <c r="E13" s="39">
        <f>SUMIFS(Form_Responses1[Registre en KILOGRAMOS (Kg) el peso total de la recolección realizada en el contenedor relacionado.
(registre hasta dos decimales usando coma "," como separador)],Form_Responses1[Seleccione el código del contenedor de donde proviene el material],$A13,Form_Responses1[MES],E$10)</f>
        <v>450.5</v>
      </c>
      <c r="F13" s="39">
        <f>SUMIFS(Form_Responses1[Registre en KILOGRAMOS (Kg) el peso total de la recolección realizada en el contenedor relacionado.
(registre hasta dos decimales usando coma "," como separador)],Form_Responses1[Seleccione el código del contenedor de donde proviene el material],$A13,Form_Responses1[MES],F$10)</f>
        <v>400.9</v>
      </c>
      <c r="G13" s="39">
        <f>SUMIFS(Form_Responses1[Registre en KILOGRAMOS (Kg) el peso total de la recolección realizada en el contenedor relacionado.
(registre hasta dos decimales usando coma "," como separador)],Form_Responses1[Seleccione el código del contenedor de donde proviene el material],$A13,Form_Responses1[MES],G$10)</f>
        <v>487.4</v>
      </c>
      <c r="H13" s="39">
        <f>SUMIFS(Form_Responses1[Registre en KILOGRAMOS (Kg) el peso total de la recolección realizada en el contenedor relacionado.
(registre hasta dos decimales usando coma "," como separador)],Form_Responses1[Seleccione el código del contenedor de donde proviene el material],$A13,Form_Responses1[MES],H$10)</f>
        <v>0</v>
      </c>
      <c r="I13" s="39">
        <f>SUMIFS(Form_Responses1[Registre en KILOGRAMOS (Kg) el peso total de la recolección realizada en el contenedor relacionado.
(registre hasta dos decimales usando coma "," como separador)],Form_Responses1[Seleccione el código del contenedor de donde proviene el material],$A13,Form_Responses1[MES],I$10)</f>
        <v>0</v>
      </c>
      <c r="J13" s="39">
        <f>SUMIFS(Form_Responses1[Registre en KILOGRAMOS (Kg) el peso total de la recolección realizada en el contenedor relacionado.
(registre hasta dos decimales usando coma "," como separador)],Form_Responses1[Seleccione el código del contenedor de donde proviene el material],$A13,Form_Responses1[MES],J$10)</f>
        <v>0</v>
      </c>
      <c r="K13" s="39">
        <f>SUMIFS(Form_Responses1[Registre en KILOGRAMOS (Kg) el peso total de la recolección realizada en el contenedor relacionado.
(registre hasta dos decimales usando coma "," como separador)],Form_Responses1[Seleccione el código del contenedor de donde proviene el material],$A13,Form_Responses1[MES],K$10)</f>
        <v>0</v>
      </c>
      <c r="L13" s="47">
        <f>SUMIFS(Form_Responses1[Registre en KILOGRAMOS (Kg) el peso total de la recolección realizada en el contenedor relacionado.
(registre hasta dos decimales usando coma "," como separador)],Form_Responses1[Seleccione el código del contenedor de donde proviene el material],$A13,Form_Responses1[MES],L$10)</f>
        <v>0</v>
      </c>
      <c r="M13" s="46">
        <f t="shared" si="8"/>
        <v>1956.8000000000002</v>
      </c>
      <c r="N13" s="15">
        <f>SUMIF(Form_Responses1[Seleccione el código del contenedor de donde proviene el material],$A13,Form_Responses1[Registre en KILOGRAMOS (Kg) el peso total de prendas clasificadas como aptas para la VENTA (aquellas destinadas a Tienda virtual o física de segunda mano)
(registre hasta dos decimales usando coma "," como separador)])</f>
        <v>290.29999999999995</v>
      </c>
      <c r="O13" s="16">
        <f>SUMIF(Form_Responses1[Seleccione el código del contenedor de donde proviene el material],$A13,Form_Responses1[Registre en KILOGRAMOS (Kg) el peso total de prendas clasificadas como aptas para la VENTA (aquellas destinadas a Otros canales (venta a talleres, venta de pacas, venta a otros sectores productivos))
(registre hasta dos decimales usando coma "," como sep])</f>
        <v>1616.1000000000001</v>
      </c>
      <c r="P13" s="16">
        <f>SUMIF(Form_Responses1[Seleccione el código del contenedor de donde proviene el material],$A13,Form_Responses1[Registre en KILOGRAMOS (Kg) el peso total de prendas clasificadas como aptas para la REPARACIÓN
(registre hasta dos decimales usando coma "," como separador)])</f>
        <v>40.300000000000004</v>
      </c>
      <c r="Q13" s="16">
        <f>SUMIF(Form_Responses1[Seleccione el código del contenedor de donde proviene el material],$A13,Form_Responses1[Registre en KILOGRAMOS (Kg) el peso total de prendas clasificadas como aptas para la REMANUFACTURA 
(registre hasta dos decimales usando coma "," como separador)])</f>
        <v>0</v>
      </c>
      <c r="R13" s="16">
        <f>SUMIF(Form_Responses1[Seleccione el código del contenedor de donde proviene el material],$A13,Form_Responses1[Registre en KILOGRAMOS (Kg) el peso total de prendas clasificadas como aptas para la DONACIÓN 
(registre hasta dos decimales usando coma "," como separador)])</f>
        <v>0</v>
      </c>
      <c r="S13" s="16">
        <f>SUMIF(Form_Responses1[Seleccione el código del contenedor de donde proviene el material],$A13,Form_Responses1[Registre en KILOGRAMOS (Kg) el peso total de prendas clasificadas como aptas para el RECICLAJE 
(registre hasta dos decimales usando coma "," como separador)])</f>
        <v>0</v>
      </c>
      <c r="T13" s="16">
        <f>SUMIF(Form_Responses1[Seleccione el código del contenedor de donde proviene el material],$A13,Form_Responses1[Registre en KILOGRAMOS (Kg) el peso total de impropios (elementos NO textiles que no hacen parte del alcance del piloto) evidenciados durante la clasificación.
Ej: plásticos,  juguetes, accesorios.
(registre hasta dos decimales usando coma "," como sepa])</f>
        <v>4.0999999999999996</v>
      </c>
      <c r="U13" s="16">
        <f>SUMIF(Form_Responses1[Seleccione el código del contenedor de donde proviene el material],$A13,Form_Responses1[Registre en KILOGRAMOS (Kg) el peso total de rechazos (elementos textiles que no hacen parte del alcance del piloto) evidenciados durante la clasificación.
Ej: ropa húmeda o contaminada.
(registre hasta dos decimales usando coma "," como separador)])</f>
        <v>6</v>
      </c>
      <c r="V13" s="17">
        <f t="shared" si="9"/>
        <v>1956.8</v>
      </c>
      <c r="W13" s="48">
        <f t="shared" si="10"/>
        <v>10.1</v>
      </c>
      <c r="X13" s="49">
        <f>SUMIF(Form_Responses1[Seleccione el código del contenedor de donde proviene el material],$A13,Form_Responses1[Del total de kilogramos reportados como rechazo/impropios, ¿cuántos se destinaron a la obtención de Combustible Derivado de Residuos (CDR)? 
(registre hasta dos decimales usando coma "," como separador)])</f>
        <v>0</v>
      </c>
      <c r="Y13" s="50">
        <f>SUMIF(Form_Responses1[Seleccione el código del contenedor de donde proviene el material],$A13,Form_Responses1[Del total de kilogramos reportados como rechazo/impropios, ¿cuántos se destinaron a otros procesos distintos a la cogeneración de energía? 
(registre hasta dos decimales usando coma "," como separador)])</f>
        <v>0</v>
      </c>
      <c r="Z13" s="48">
        <f t="shared" si="11"/>
        <v>0</v>
      </c>
      <c r="AA13" s="23"/>
      <c r="AB13" s="23"/>
      <c r="AC13" s="23"/>
      <c r="AD13" s="23"/>
      <c r="AE13" s="23"/>
      <c r="AF13" s="23"/>
      <c r="AG13" s="23"/>
      <c r="AH13" s="23"/>
      <c r="AI13" s="23"/>
      <c r="AJ13" s="23"/>
      <c r="AK13" s="23"/>
      <c r="AL13" s="23"/>
      <c r="AM13" s="23"/>
      <c r="AN13" s="23"/>
    </row>
    <row r="14" spans="1:40" ht="13.2" x14ac:dyDescent="0.25">
      <c r="A14" s="43" t="s">
        <v>109</v>
      </c>
      <c r="B14" s="39">
        <f>SUMIF(Form_Responses1[Seleccione el código del contenedor de donde proviene el material],A14,Form_Responses1[Registre en KILOGRAMOS (Kg) el peso total de la recolección realizada en el contenedor relacionado.
(registre hasta dos decimales usando coma "," como separador)])</f>
        <v>604</v>
      </c>
      <c r="C14" s="12">
        <f t="shared" si="7"/>
        <v>2.48063543694504E-2</v>
      </c>
      <c r="D14" s="39">
        <f>SUMIFS(Form_Responses1[Registre en KILOGRAMOS (Kg) el peso total de la recolección realizada en el contenedor relacionado.
(registre hasta dos decimales usando coma "," como separador)],Form_Responses1[Seleccione el código del contenedor de donde proviene el material],$A14,Form_Responses1[MES],D$10)</f>
        <v>197.2</v>
      </c>
      <c r="E14" s="39">
        <f>SUMIFS(Form_Responses1[Registre en KILOGRAMOS (Kg) el peso total de la recolección realizada en el contenedor relacionado.
(registre hasta dos decimales usando coma "," como separador)],Form_Responses1[Seleccione el código del contenedor de donde proviene el material],$A14,Form_Responses1[MES],E$10)</f>
        <v>0</v>
      </c>
      <c r="F14" s="39">
        <f>SUMIFS(Form_Responses1[Registre en KILOGRAMOS (Kg) el peso total de la recolección realizada en el contenedor relacionado.
(registre hasta dos decimales usando coma "," como separador)],Form_Responses1[Seleccione el código del contenedor de donde proviene el material],$A14,Form_Responses1[MES],F$10)</f>
        <v>146.19999999999999</v>
      </c>
      <c r="G14" s="39">
        <f>SUMIFS(Form_Responses1[Registre en KILOGRAMOS (Kg) el peso total de la recolección realizada en el contenedor relacionado.
(registre hasta dos decimales usando coma "," como separador)],Form_Responses1[Seleccione el código del contenedor de donde proviene el material],$A14,Form_Responses1[MES],G$10)</f>
        <v>260.60000000000002</v>
      </c>
      <c r="H14" s="39">
        <f>SUMIFS(Form_Responses1[Registre en KILOGRAMOS (Kg) el peso total de la recolección realizada en el contenedor relacionado.
(registre hasta dos decimales usando coma "," como separador)],Form_Responses1[Seleccione el código del contenedor de donde proviene el material],$A14,Form_Responses1[MES],H$10)</f>
        <v>0</v>
      </c>
      <c r="I14" s="39">
        <f>SUMIFS(Form_Responses1[Registre en KILOGRAMOS (Kg) el peso total de la recolección realizada en el contenedor relacionado.
(registre hasta dos decimales usando coma "," como separador)],Form_Responses1[Seleccione el código del contenedor de donde proviene el material],$A14,Form_Responses1[MES],I$10)</f>
        <v>0</v>
      </c>
      <c r="J14" s="39">
        <f>SUMIFS(Form_Responses1[Registre en KILOGRAMOS (Kg) el peso total de la recolección realizada en el contenedor relacionado.
(registre hasta dos decimales usando coma "," como separador)],Form_Responses1[Seleccione el código del contenedor de donde proviene el material],$A14,Form_Responses1[MES],J$10)</f>
        <v>0</v>
      </c>
      <c r="K14" s="39">
        <f>SUMIFS(Form_Responses1[Registre en KILOGRAMOS (Kg) el peso total de la recolección realizada en el contenedor relacionado.
(registre hasta dos decimales usando coma "," como separador)],Form_Responses1[Seleccione el código del contenedor de donde proviene el material],$A14,Form_Responses1[MES],K$10)</f>
        <v>0</v>
      </c>
      <c r="L14" s="47">
        <f>SUMIFS(Form_Responses1[Registre en KILOGRAMOS (Kg) el peso total de la recolección realizada en el contenedor relacionado.
(registre hasta dos decimales usando coma "," como separador)],Form_Responses1[Seleccione el código del contenedor de donde proviene el material],$A14,Form_Responses1[MES],L$10)</f>
        <v>0</v>
      </c>
      <c r="M14" s="46">
        <f t="shared" si="8"/>
        <v>604</v>
      </c>
      <c r="N14" s="15">
        <f>SUMIF(Form_Responses1[Seleccione el código del contenedor de donde proviene el material],$A14,Form_Responses1[Registre en KILOGRAMOS (Kg) el peso total de prendas clasificadas como aptas para la VENTA (aquellas destinadas a Tienda virtual o física de segunda mano)
(registre hasta dos decimales usando coma "," como separador)])</f>
        <v>247.8</v>
      </c>
      <c r="O14" s="16">
        <f>SUMIF(Form_Responses1[Seleccione el código del contenedor de donde proviene el material],$A14,Form_Responses1[Registre en KILOGRAMOS (Kg) el peso total de prendas clasificadas como aptas para la VENTA (aquellas destinadas a Otros canales (venta a talleres, venta de pacas, venta a otros sectores productivos))
(registre hasta dos decimales usando coma "," como sep])</f>
        <v>181</v>
      </c>
      <c r="P14" s="16">
        <f>SUMIF(Form_Responses1[Seleccione el código del contenedor de donde proviene el material],$A14,Form_Responses1[Registre en KILOGRAMOS (Kg) el peso total de prendas clasificadas como aptas para la REPARACIÓN
(registre hasta dos decimales usando coma "," como separador)])</f>
        <v>29</v>
      </c>
      <c r="Q14" s="16">
        <f>SUMIF(Form_Responses1[Seleccione el código del contenedor de donde proviene el material],$A14,Form_Responses1[Registre en KILOGRAMOS (Kg) el peso total de prendas clasificadas como aptas para la REMANUFACTURA 
(registre hasta dos decimales usando coma "," como separador)])</f>
        <v>13</v>
      </c>
      <c r="R14" s="16">
        <f>SUMIF(Form_Responses1[Seleccione el código del contenedor de donde proviene el material],$A14,Form_Responses1[Registre en KILOGRAMOS (Kg) el peso total de prendas clasificadas como aptas para la DONACIÓN 
(registre hasta dos decimales usando coma "," como separador)])</f>
        <v>27.8</v>
      </c>
      <c r="S14" s="16">
        <f>SUMIF(Form_Responses1[Seleccione el código del contenedor de donde proviene el material],$A14,Form_Responses1[Registre en KILOGRAMOS (Kg) el peso total de prendas clasificadas como aptas para el RECICLAJE 
(registre hasta dos decimales usando coma "," como separador)])</f>
        <v>25</v>
      </c>
      <c r="T14" s="16">
        <f>SUMIF(Form_Responses1[Seleccione el código del contenedor de donde proviene el material],$A14,Form_Responses1[Registre en KILOGRAMOS (Kg) el peso total de impropios (elementos NO textiles que no hacen parte del alcance del piloto) evidenciados durante la clasificación.
Ej: plásticos,  juguetes, accesorios.
(registre hasta dos decimales usando coma "," como sepa])</f>
        <v>0.6</v>
      </c>
      <c r="U14" s="16">
        <f>SUMIF(Form_Responses1[Seleccione el código del contenedor de donde proviene el material],$A14,Form_Responses1[Registre en KILOGRAMOS (Kg) el peso total de rechazos (elementos textiles que no hacen parte del alcance del piloto) evidenciados durante la clasificación.
Ej: ropa húmeda o contaminada.
(registre hasta dos decimales usando coma "," como separador)])</f>
        <v>79.799999999999983</v>
      </c>
      <c r="V14" s="17">
        <f t="shared" si="9"/>
        <v>604</v>
      </c>
      <c r="W14" s="51">
        <f t="shared" si="10"/>
        <v>80.399999999999977</v>
      </c>
      <c r="X14" s="52">
        <f>SUMIF(Form_Responses1[Seleccione el código del contenedor de donde proviene el material],$A14,Form_Responses1[Del total de kilogramos reportados como rechazo/impropios, ¿cuántos se destinaron a la obtención de Combustible Derivado de Residuos (CDR)? 
(registre hasta dos decimales usando coma "," como separador)])</f>
        <v>79.799999999999983</v>
      </c>
      <c r="Y14" s="53">
        <f>SUMIF(Form_Responses1[Seleccione el código del contenedor de donde proviene el material],$A14,Form_Responses1[Del total de kilogramos reportados como rechazo/impropios, ¿cuántos se destinaron a otros procesos distintos a la cogeneración de energía? 
(registre hasta dos decimales usando coma "," como separador)])</f>
        <v>0</v>
      </c>
      <c r="Z14" s="51">
        <f t="shared" si="11"/>
        <v>79.799999999999983</v>
      </c>
      <c r="AA14" s="23"/>
      <c r="AB14" s="23"/>
      <c r="AC14" s="23"/>
      <c r="AD14" s="23"/>
      <c r="AE14" s="23"/>
      <c r="AF14" s="23"/>
      <c r="AG14" s="23"/>
      <c r="AH14" s="23"/>
      <c r="AI14" s="23"/>
      <c r="AJ14" s="23"/>
      <c r="AK14" s="23"/>
      <c r="AL14" s="23"/>
      <c r="AM14" s="23"/>
      <c r="AN14" s="23"/>
    </row>
    <row r="15" spans="1:40" ht="13.2" x14ac:dyDescent="0.25">
      <c r="A15" s="43" t="s">
        <v>67</v>
      </c>
      <c r="B15" s="39">
        <f>SUMIF(Form_Responses1[Seleccione el código del contenedor de donde proviene el material],A15,Form_Responses1[Registre en KILOGRAMOS (Kg) el peso total de la recolección realizada en el contenedor relacionado.
(registre hasta dos decimales usando coma "," como separador)])</f>
        <v>402</v>
      </c>
      <c r="C15" s="12">
        <f t="shared" si="7"/>
        <v>1.6510189497548115E-2</v>
      </c>
      <c r="D15" s="39">
        <f>SUMIFS(Form_Responses1[Registre en KILOGRAMOS (Kg) el peso total de la recolección realizada en el contenedor relacionado.
(registre hasta dos decimales usando coma "," como separador)],Form_Responses1[Seleccione el código del contenedor de donde proviene el material],$A15,Form_Responses1[MES],D$10)</f>
        <v>121.2</v>
      </c>
      <c r="E15" s="39">
        <f>SUMIFS(Form_Responses1[Registre en KILOGRAMOS (Kg) el peso total de la recolección realizada en el contenedor relacionado.
(registre hasta dos decimales usando coma "," como separador)],Form_Responses1[Seleccione el código del contenedor de donde proviene el material],$A15,Form_Responses1[MES],E$10)</f>
        <v>135.6</v>
      </c>
      <c r="F15" s="39">
        <f>SUMIFS(Form_Responses1[Registre en KILOGRAMOS (Kg) el peso total de la recolección realizada en el contenedor relacionado.
(registre hasta dos decimales usando coma "," como separador)],Form_Responses1[Seleccione el código del contenedor de donde proviene el material],$A15,Form_Responses1[MES],F$10)</f>
        <v>0</v>
      </c>
      <c r="G15" s="39">
        <f>SUMIFS(Form_Responses1[Registre en KILOGRAMOS (Kg) el peso total de la recolección realizada en el contenedor relacionado.
(registre hasta dos decimales usando coma "," como separador)],Form_Responses1[Seleccione el código del contenedor de donde proviene el material],$A15,Form_Responses1[MES],G$10)</f>
        <v>68.8</v>
      </c>
      <c r="H15" s="39">
        <f>SUMIFS(Form_Responses1[Registre en KILOGRAMOS (Kg) el peso total de la recolección realizada en el contenedor relacionado.
(registre hasta dos decimales usando coma "," como separador)],Form_Responses1[Seleccione el código del contenedor de donde proviene el material],$A15,Form_Responses1[MES],H$10)</f>
        <v>76.400000000000006</v>
      </c>
      <c r="I15" s="39">
        <f>SUMIFS(Form_Responses1[Registre en KILOGRAMOS (Kg) el peso total de la recolección realizada en el contenedor relacionado.
(registre hasta dos decimales usando coma "," como separador)],Form_Responses1[Seleccione el código del contenedor de donde proviene el material],$A15,Form_Responses1[MES],I$10)</f>
        <v>0</v>
      </c>
      <c r="J15" s="39">
        <f>SUMIFS(Form_Responses1[Registre en KILOGRAMOS (Kg) el peso total de la recolección realizada en el contenedor relacionado.
(registre hasta dos decimales usando coma "," como separador)],Form_Responses1[Seleccione el código del contenedor de donde proviene el material],$A15,Form_Responses1[MES],J$10)</f>
        <v>0</v>
      </c>
      <c r="K15" s="39">
        <f>SUMIFS(Form_Responses1[Registre en KILOGRAMOS (Kg) el peso total de la recolección realizada en el contenedor relacionado.
(registre hasta dos decimales usando coma "," como separador)],Form_Responses1[Seleccione el código del contenedor de donde proviene el material],$A15,Form_Responses1[MES],K$10)</f>
        <v>0</v>
      </c>
      <c r="L15" s="47">
        <f>SUMIFS(Form_Responses1[Registre en KILOGRAMOS (Kg) el peso total de la recolección realizada en el contenedor relacionado.
(registre hasta dos decimales usando coma "," como separador)],Form_Responses1[Seleccione el código del contenedor de donde proviene el material],$A15,Form_Responses1[MES],L$10)</f>
        <v>0</v>
      </c>
      <c r="M15" s="46">
        <f t="shared" si="8"/>
        <v>402</v>
      </c>
      <c r="N15" s="15">
        <f>SUMIF(Form_Responses1[Seleccione el código del contenedor de donde proviene el material],$A15,Form_Responses1[Registre en KILOGRAMOS (Kg) el peso total de prendas clasificadas como aptas para la VENTA (aquellas destinadas a Tienda virtual o física de segunda mano)
(registre hasta dos decimales usando coma "," como separador)])</f>
        <v>186.2</v>
      </c>
      <c r="O15" s="16">
        <f>SUMIF(Form_Responses1[Seleccione el código del contenedor de donde proviene el material],$A15,Form_Responses1[Registre en KILOGRAMOS (Kg) el peso total de prendas clasificadas como aptas para la VENTA (aquellas destinadas a Otros canales (venta a talleres, venta de pacas, venta a otros sectores productivos))
(registre hasta dos decimales usando coma "," como sep])</f>
        <v>87.65</v>
      </c>
      <c r="P15" s="16">
        <f>SUMIF(Form_Responses1[Seleccione el código del contenedor de donde proviene el material],$A15,Form_Responses1[Registre en KILOGRAMOS (Kg) el peso total de prendas clasificadas como aptas para la REPARACIÓN
(registre hasta dos decimales usando coma "," como separador)])</f>
        <v>17.45</v>
      </c>
      <c r="Q15" s="16">
        <f>SUMIF(Form_Responses1[Seleccione el código del contenedor de donde proviene el material],$A15,Form_Responses1[Registre en KILOGRAMOS (Kg) el peso total de prendas clasificadas como aptas para la REMANUFACTURA 
(registre hasta dos decimales usando coma "," como separador)])</f>
        <v>18.57</v>
      </c>
      <c r="R15" s="16">
        <f>SUMIF(Form_Responses1[Seleccione el código del contenedor de donde proviene el material],$A15,Form_Responses1[Registre en KILOGRAMOS (Kg) el peso total de prendas clasificadas como aptas para la DONACIÓN 
(registre hasta dos decimales usando coma "," como separador)])</f>
        <v>18.600000000000001</v>
      </c>
      <c r="S15" s="16">
        <f>SUMIF(Form_Responses1[Seleccione el código del contenedor de donde proviene el material],$A15,Form_Responses1[Registre en KILOGRAMOS (Kg) el peso total de prendas clasificadas como aptas para el RECICLAJE 
(registre hasta dos decimales usando coma "," como separador)])</f>
        <v>19.149999999999999</v>
      </c>
      <c r="T15" s="16">
        <f>SUMIF(Form_Responses1[Seleccione el código del contenedor de donde proviene el material],$A15,Form_Responses1[Registre en KILOGRAMOS (Kg) el peso total de impropios (elementos NO textiles que no hacen parte del alcance del piloto) evidenciados durante la clasificación.
Ej: plásticos,  juguetes, accesorios.
(registre hasta dos decimales usando coma "," como sepa])</f>
        <v>0</v>
      </c>
      <c r="U15" s="16">
        <f>SUMIF(Form_Responses1[Seleccione el código del contenedor de donde proviene el material],$A15,Form_Responses1[Registre en KILOGRAMOS (Kg) el peso total de rechazos (elementos textiles que no hacen parte del alcance del piloto) evidenciados durante la clasificación.
Ej: ropa húmeda o contaminada.
(registre hasta dos decimales usando coma "," como separador)])</f>
        <v>54.38</v>
      </c>
      <c r="V15" s="17">
        <f t="shared" si="9"/>
        <v>402</v>
      </c>
      <c r="W15" s="17">
        <f t="shared" si="10"/>
        <v>54.38</v>
      </c>
      <c r="X15" s="16">
        <f>SUMIF(Form_Responses1[Seleccione el código del contenedor de donde proviene el material],$A15,Form_Responses1[Del total de kilogramos reportados como rechazo/impropios, ¿cuántos se destinaron a la obtención de Combustible Derivado de Residuos (CDR)? 
(registre hasta dos decimales usando coma "," como separador)])</f>
        <v>54.38</v>
      </c>
      <c r="Y15" s="18">
        <f>SUMIF(Form_Responses1[Seleccione el código del contenedor de donde proviene el material],$A15,Form_Responses1[Del total de kilogramos reportados como rechazo/impropios, ¿cuántos se destinaron a otros procesos distintos a la cogeneración de energía? 
(registre hasta dos decimales usando coma "," como separador)])</f>
        <v>0</v>
      </c>
      <c r="Z15" s="17">
        <f t="shared" si="11"/>
        <v>54.38</v>
      </c>
      <c r="AA15" s="23"/>
      <c r="AB15" s="23"/>
      <c r="AC15" s="23"/>
      <c r="AD15" s="23"/>
      <c r="AE15" s="23"/>
      <c r="AF15" s="23"/>
      <c r="AG15" s="23"/>
      <c r="AH15" s="23"/>
      <c r="AI15" s="23"/>
      <c r="AJ15" s="23"/>
      <c r="AK15" s="23"/>
      <c r="AL15" s="23"/>
      <c r="AM15" s="23"/>
      <c r="AN15" s="23"/>
    </row>
    <row r="16" spans="1:40" ht="13.2" x14ac:dyDescent="0.25">
      <c r="A16" s="43" t="s">
        <v>74</v>
      </c>
      <c r="B16" s="39">
        <f>SUMIF(Form_Responses1[Seleccione el código del contenedor de donde proviene el material],A16,Form_Responses1[Registre en KILOGRAMOS (Kg) el peso total de la recolección realizada en el contenedor relacionado.
(registre hasta dos decimales usando coma "," como separador)])</f>
        <v>1243.3</v>
      </c>
      <c r="C16" s="12">
        <f t="shared" si="7"/>
        <v>5.1062484085327292E-2</v>
      </c>
      <c r="D16" s="39">
        <f>SUMIFS(Form_Responses1[Registre en KILOGRAMOS (Kg) el peso total de la recolección realizada en el contenedor relacionado.
(registre hasta dos decimales usando coma "," como separador)],Form_Responses1[Seleccione el código del contenedor de donde proviene el material],$A16,Form_Responses1[MES],D$10)</f>
        <v>270.3</v>
      </c>
      <c r="E16" s="39">
        <f>SUMIFS(Form_Responses1[Registre en KILOGRAMOS (Kg) el peso total de la recolección realizada en el contenedor relacionado.
(registre hasta dos decimales usando coma "," como separador)],Form_Responses1[Seleccione el código del contenedor de donde proviene el material],$A16,Form_Responses1[MES],E$10)</f>
        <v>234</v>
      </c>
      <c r="F16" s="39">
        <f>SUMIFS(Form_Responses1[Registre en KILOGRAMOS (Kg) el peso total de la recolección realizada en el contenedor relacionado.
(registre hasta dos decimales usando coma "," como separador)],Form_Responses1[Seleccione el código del contenedor de donde proviene el material],$A16,Form_Responses1[MES],F$10)</f>
        <v>144</v>
      </c>
      <c r="G16" s="39">
        <f>SUMIFS(Form_Responses1[Registre en KILOGRAMOS (Kg) el peso total de la recolección realizada en el contenedor relacionado.
(registre hasta dos decimales usando coma "," como separador)],Form_Responses1[Seleccione el código del contenedor de donde proviene el material],$A16,Form_Responses1[MES],G$10)</f>
        <v>595</v>
      </c>
      <c r="H16" s="39">
        <f>SUMIFS(Form_Responses1[Registre en KILOGRAMOS (Kg) el peso total de la recolección realizada en el contenedor relacionado.
(registre hasta dos decimales usando coma "," como separador)],Form_Responses1[Seleccione el código del contenedor de donde proviene el material],$A16,Form_Responses1[MES],H$10)</f>
        <v>0</v>
      </c>
      <c r="I16" s="39">
        <f>SUMIFS(Form_Responses1[Registre en KILOGRAMOS (Kg) el peso total de la recolección realizada en el contenedor relacionado.
(registre hasta dos decimales usando coma "," como separador)],Form_Responses1[Seleccione el código del contenedor de donde proviene el material],$A16,Form_Responses1[MES],I$10)</f>
        <v>0</v>
      </c>
      <c r="J16" s="39">
        <f>SUMIFS(Form_Responses1[Registre en KILOGRAMOS (Kg) el peso total de la recolección realizada en el contenedor relacionado.
(registre hasta dos decimales usando coma "," como separador)],Form_Responses1[Seleccione el código del contenedor de donde proviene el material],$A16,Form_Responses1[MES],J$10)</f>
        <v>0</v>
      </c>
      <c r="K16" s="39">
        <f>SUMIFS(Form_Responses1[Registre en KILOGRAMOS (Kg) el peso total de la recolección realizada en el contenedor relacionado.
(registre hasta dos decimales usando coma "," como separador)],Form_Responses1[Seleccione el código del contenedor de donde proviene el material],$A16,Form_Responses1[MES],K$10)</f>
        <v>0</v>
      </c>
      <c r="L16" s="47">
        <f>SUMIFS(Form_Responses1[Registre en KILOGRAMOS (Kg) el peso total de la recolección realizada en el contenedor relacionado.
(registre hasta dos decimales usando coma "," como separador)],Form_Responses1[Seleccione el código del contenedor de donde proviene el material],$A16,Form_Responses1[MES],L$10)</f>
        <v>0</v>
      </c>
      <c r="M16" s="46">
        <f t="shared" si="8"/>
        <v>1243.3</v>
      </c>
      <c r="N16" s="15">
        <f>SUMIF(Form_Responses1[Seleccione el código del contenedor de donde proviene el material],$A16,Form_Responses1[Registre en KILOGRAMOS (Kg) el peso total de prendas clasificadas como aptas para la VENTA (aquellas destinadas a Tienda virtual o física de segunda mano)
(registre hasta dos decimales usando coma "," como separador)])</f>
        <v>784.5</v>
      </c>
      <c r="O16" s="16">
        <f>SUMIF(Form_Responses1[Seleccione el código del contenedor de donde proviene el material],$A16,Form_Responses1[Registre en KILOGRAMOS (Kg) el peso total de prendas clasificadas como aptas para la VENTA (aquellas destinadas a Otros canales (venta a talleres, venta de pacas, venta a otros sectores productivos))
(registre hasta dos decimales usando coma "," como sep])</f>
        <v>219.9</v>
      </c>
      <c r="P16" s="16">
        <f>SUMIF(Form_Responses1[Seleccione el código del contenedor de donde proviene el material],$A16,Form_Responses1[Registre en KILOGRAMOS (Kg) el peso total de prendas clasificadas como aptas para la REPARACIÓN
(registre hasta dos decimales usando coma "," como separador)])</f>
        <v>0</v>
      </c>
      <c r="Q16" s="16">
        <f>SUMIF(Form_Responses1[Seleccione el código del contenedor de donde proviene el material],$A16,Form_Responses1[Registre en KILOGRAMOS (Kg) el peso total de prendas clasificadas como aptas para la REMANUFACTURA 
(registre hasta dos decimales usando coma "," como separador)])</f>
        <v>0</v>
      </c>
      <c r="R16" s="16">
        <f>SUMIF(Form_Responses1[Seleccione el código del contenedor de donde proviene el material],$A16,Form_Responses1[Registre en KILOGRAMOS (Kg) el peso total de prendas clasificadas como aptas para la DONACIÓN 
(registre hasta dos decimales usando coma "," como separador)])</f>
        <v>78.3</v>
      </c>
      <c r="S16" s="16">
        <f>SUMIF(Form_Responses1[Seleccione el código del contenedor de donde proviene el material],$A16,Form_Responses1[Registre en KILOGRAMOS (Kg) el peso total de prendas clasificadas como aptas para el RECICLAJE 
(registre hasta dos decimales usando coma "," como separador)])</f>
        <v>34</v>
      </c>
      <c r="T16" s="16">
        <f>SUMIF(Form_Responses1[Seleccione el código del contenedor de donde proviene el material],$A16,Form_Responses1[Registre en KILOGRAMOS (Kg) el peso total de impropios (elementos NO textiles que no hacen parte del alcance del piloto) evidenciados durante la clasificación.
Ej: plásticos,  juguetes, accesorios.
(registre hasta dos decimales usando coma "," como sepa])</f>
        <v>14.6</v>
      </c>
      <c r="U16" s="16">
        <f>SUMIF(Form_Responses1[Seleccione el código del contenedor de donde proviene el material],$A16,Form_Responses1[Registre en KILOGRAMOS (Kg) el peso total de rechazos (elementos textiles que no hacen parte del alcance del piloto) evidenciados durante la clasificación.
Ej: ropa húmeda o contaminada.
(registre hasta dos decimales usando coma "," como separador)])</f>
        <v>112</v>
      </c>
      <c r="V16" s="17">
        <f t="shared" si="9"/>
        <v>1243.3</v>
      </c>
      <c r="W16" s="54">
        <f t="shared" si="10"/>
        <v>126.6</v>
      </c>
      <c r="X16" s="55">
        <f>SUMIF(Form_Responses1[Seleccione el código del contenedor de donde proviene el material],$A16,Form_Responses1[Del total de kilogramos reportados como rechazo/impropios, ¿cuántos se destinaron a la obtención de Combustible Derivado de Residuos (CDR)? 
(registre hasta dos decimales usando coma "," como separador)])</f>
        <v>98</v>
      </c>
      <c r="Y16" s="56">
        <f>SUMIF(Form_Responses1[Seleccione el código del contenedor de donde proviene el material],$A16,Form_Responses1[Del total de kilogramos reportados como rechazo/impropios, ¿cuántos se destinaron a otros procesos distintos a la cogeneración de energía? 
(registre hasta dos decimales usando coma "," como separador)])</f>
        <v>14.6</v>
      </c>
      <c r="Z16" s="54">
        <f t="shared" si="11"/>
        <v>112.6</v>
      </c>
      <c r="AA16" s="57"/>
      <c r="AB16" s="23"/>
      <c r="AC16" s="23"/>
      <c r="AD16" s="23"/>
      <c r="AE16" s="23"/>
      <c r="AF16" s="23"/>
      <c r="AG16" s="23"/>
      <c r="AH16" s="23"/>
      <c r="AI16" s="23"/>
      <c r="AJ16" s="23"/>
      <c r="AK16" s="23"/>
      <c r="AL16" s="23"/>
      <c r="AM16" s="23"/>
      <c r="AN16" s="23"/>
    </row>
    <row r="17" spans="1:40" ht="13.2" x14ac:dyDescent="0.25">
      <c r="A17" s="43" t="s">
        <v>78</v>
      </c>
      <c r="B17" s="39">
        <f>SUMIF(Form_Responses1[Seleccione el código del contenedor de donde proviene el material],A17,Form_Responses1[Registre en KILOGRAMOS (Kg) el peso total de la recolección realizada en el contenedor relacionado.
(registre hasta dos decimales usando coma "," como separador)])</f>
        <v>3117.4</v>
      </c>
      <c r="C17" s="12">
        <f t="shared" si="7"/>
        <v>0.12803200183994154</v>
      </c>
      <c r="D17" s="39">
        <f>SUMIFS(Form_Responses1[Registre en KILOGRAMOS (Kg) el peso total de la recolección realizada en el contenedor relacionado.
(registre hasta dos decimales usando coma "," como separador)],Form_Responses1[Seleccione el código del contenedor de donde proviene el material],$A17,Form_Responses1[MES],D$10)</f>
        <v>725.7</v>
      </c>
      <c r="E17" s="39">
        <f>SUMIFS(Form_Responses1[Registre en KILOGRAMOS (Kg) el peso total de la recolección realizada en el contenedor relacionado.
(registre hasta dos decimales usando coma "," como separador)],Form_Responses1[Seleccione el código del contenedor de donde proviene el material],$A17,Form_Responses1[MES],E$10)</f>
        <v>552.20000000000005</v>
      </c>
      <c r="F17" s="39">
        <f>SUMIFS(Form_Responses1[Registre en KILOGRAMOS (Kg) el peso total de la recolección realizada en el contenedor relacionado.
(registre hasta dos decimales usando coma "," como separador)],Form_Responses1[Seleccione el código del contenedor de donde proviene el material],$A17,Form_Responses1[MES],F$10)</f>
        <v>522.9</v>
      </c>
      <c r="G17" s="39">
        <f>SUMIFS(Form_Responses1[Registre en KILOGRAMOS (Kg) el peso total de la recolección realizada en el contenedor relacionado.
(registre hasta dos decimales usando coma "," como separador)],Form_Responses1[Seleccione el código del contenedor de donde proviene el material],$A17,Form_Responses1[MES],G$10)</f>
        <v>1316.6</v>
      </c>
      <c r="H17" s="39">
        <f>SUMIFS(Form_Responses1[Registre en KILOGRAMOS (Kg) el peso total de la recolección realizada en el contenedor relacionado.
(registre hasta dos decimales usando coma "," como separador)],Form_Responses1[Seleccione el código del contenedor de donde proviene el material],$A17,Form_Responses1[MES],H$10)</f>
        <v>0</v>
      </c>
      <c r="I17" s="39">
        <f>SUMIFS(Form_Responses1[Registre en KILOGRAMOS (Kg) el peso total de la recolección realizada en el contenedor relacionado.
(registre hasta dos decimales usando coma "," como separador)],Form_Responses1[Seleccione el código del contenedor de donde proviene el material],$A17,Form_Responses1[MES],I$10)</f>
        <v>0</v>
      </c>
      <c r="J17" s="39">
        <f>SUMIFS(Form_Responses1[Registre en KILOGRAMOS (Kg) el peso total de la recolección realizada en el contenedor relacionado.
(registre hasta dos decimales usando coma "," como separador)],Form_Responses1[Seleccione el código del contenedor de donde proviene el material],$A17,Form_Responses1[MES],J$10)</f>
        <v>0</v>
      </c>
      <c r="K17" s="39">
        <f>SUMIFS(Form_Responses1[Registre en KILOGRAMOS (Kg) el peso total de la recolección realizada en el contenedor relacionado.
(registre hasta dos decimales usando coma "," como separador)],Form_Responses1[Seleccione el código del contenedor de donde proviene el material],$A17,Form_Responses1[MES],K$10)</f>
        <v>0</v>
      </c>
      <c r="L17" s="47">
        <f>SUMIFS(Form_Responses1[Registre en KILOGRAMOS (Kg) el peso total de la recolección realizada en el contenedor relacionado.
(registre hasta dos decimales usando coma "," como separador)],Form_Responses1[Seleccione el código del contenedor de donde proviene el material],$A17,Form_Responses1[MES],L$10)</f>
        <v>0</v>
      </c>
      <c r="M17" s="46">
        <f t="shared" si="8"/>
        <v>3117.4</v>
      </c>
      <c r="N17" s="15">
        <f>SUMIF(Form_Responses1[Seleccione el código del contenedor de donde proviene el material],$A17,Form_Responses1[Registre en KILOGRAMOS (Kg) el peso total de prendas clasificadas como aptas para la VENTA (aquellas destinadas a Tienda virtual o física de segunda mano)
(registre hasta dos decimales usando coma "," como separador)])</f>
        <v>1087.5999999999999</v>
      </c>
      <c r="O17" s="16">
        <f>SUMIF(Form_Responses1[Seleccione el código del contenedor de donde proviene el material],$A17,Form_Responses1[Registre en KILOGRAMOS (Kg) el peso total de prendas clasificadas como aptas para la VENTA (aquellas destinadas a Otros canales (venta a talleres, venta de pacas, venta a otros sectores productivos))
(registre hasta dos decimales usando coma "," como sep])</f>
        <v>802</v>
      </c>
      <c r="P17" s="16">
        <f>SUMIF(Form_Responses1[Seleccione el código del contenedor de donde proviene el material],$A17,Form_Responses1[Registre en KILOGRAMOS (Kg) el peso total de prendas clasificadas como aptas para la REPARACIÓN
(registre hasta dos decimales usando coma "," como separador)])</f>
        <v>178.4</v>
      </c>
      <c r="Q17" s="16">
        <f>SUMIF(Form_Responses1[Seleccione el código del contenedor de donde proviene el material],$A17,Form_Responses1[Registre en KILOGRAMOS (Kg) el peso total de prendas clasificadas como aptas para la REMANUFACTURA 
(registre hasta dos decimales usando coma "," como separador)])</f>
        <v>120.60000000000001</v>
      </c>
      <c r="R17" s="16">
        <f>SUMIF(Form_Responses1[Seleccione el código del contenedor de donde proviene el material],$A17,Form_Responses1[Registre en KILOGRAMOS (Kg) el peso total de prendas clasificadas como aptas para la DONACIÓN 
(registre hasta dos decimales usando coma "," como separador)])</f>
        <v>157</v>
      </c>
      <c r="S17" s="16">
        <f>SUMIF(Form_Responses1[Seleccione el código del contenedor de donde proviene el material],$A17,Form_Responses1[Registre en KILOGRAMOS (Kg) el peso total de prendas clasificadas como aptas para el RECICLAJE 
(registre hasta dos decimales usando coma "," como separador)])</f>
        <v>195.3</v>
      </c>
      <c r="T17" s="16">
        <f>SUMIF(Form_Responses1[Seleccione el código del contenedor de donde proviene el material],$A17,Form_Responses1[Registre en KILOGRAMOS (Kg) el peso total de impropios (elementos NO textiles que no hacen parte del alcance del piloto) evidenciados durante la clasificación.
Ej: plásticos,  juguetes, accesorios.
(registre hasta dos decimales usando coma "," como sepa])</f>
        <v>46.2</v>
      </c>
      <c r="U17" s="16">
        <f>SUMIF(Form_Responses1[Seleccione el código del contenedor de donde proviene el material],$A17,Form_Responses1[Registre en KILOGRAMOS (Kg) el peso total de rechazos (elementos textiles que no hacen parte del alcance del piloto) evidenciados durante la clasificación.
Ej: ropa húmeda o contaminada.
(registre hasta dos decimales usando coma "," como separador)])</f>
        <v>530.29999999999995</v>
      </c>
      <c r="V17" s="17">
        <f t="shared" si="9"/>
        <v>3117.3999999999996</v>
      </c>
      <c r="W17" s="58">
        <f t="shared" si="10"/>
        <v>576.5</v>
      </c>
      <c r="X17" s="59">
        <f>SUMIF(Form_Responses1[Seleccione el código del contenedor de donde proviene el material],$A17,Form_Responses1[Del total de kilogramos reportados como rechazo/impropios, ¿cuántos se destinaron a la obtención de Combustible Derivado de Residuos (CDR)? 
(registre hasta dos decimales usando coma "," como separador)])</f>
        <v>550.5</v>
      </c>
      <c r="Y17" s="60">
        <f>SUMIF(Form_Responses1[Seleccione el código del contenedor de donde proviene el material],$A17,Form_Responses1[Del total de kilogramos reportados como rechazo/impropios, ¿cuántos se destinaron a otros procesos distintos a la cogeneración de energía? 
(registre hasta dos decimales usando coma "," como separador)])</f>
        <v>0</v>
      </c>
      <c r="Z17" s="58">
        <f t="shared" si="11"/>
        <v>550.5</v>
      </c>
      <c r="AA17" s="57"/>
      <c r="AB17" s="23"/>
      <c r="AC17" s="23"/>
      <c r="AD17" s="23"/>
      <c r="AE17" s="23"/>
      <c r="AF17" s="23"/>
      <c r="AG17" s="23"/>
      <c r="AH17" s="23"/>
      <c r="AI17" s="23"/>
      <c r="AJ17" s="23"/>
      <c r="AK17" s="23"/>
      <c r="AL17" s="23"/>
      <c r="AM17" s="23"/>
      <c r="AN17" s="23"/>
    </row>
    <row r="18" spans="1:40" ht="13.2" x14ac:dyDescent="0.25">
      <c r="A18" s="43" t="s">
        <v>142</v>
      </c>
      <c r="B18" s="39">
        <f>SUMIF(Form_Responses1[Seleccione el código del contenedor de donde proviene el material],A18,Form_Responses1[Registre en KILOGRAMOS (Kg) el peso total de la recolección realizada en el contenedor relacionado.
(registre hasta dos decimales usando coma "," como separador)])</f>
        <v>741.09999999999991</v>
      </c>
      <c r="C18" s="12">
        <f t="shared" si="7"/>
        <v>3.0437068250330612E-2</v>
      </c>
      <c r="D18" s="39">
        <f>SUMIFS(Form_Responses1[Registre en KILOGRAMOS (Kg) el peso total de la recolección realizada en el contenedor relacionado.
(registre hasta dos decimales usando coma "," como separador)],Form_Responses1[Seleccione el código del contenedor de donde proviene el material],$A18,Form_Responses1[MES],D$10)</f>
        <v>0</v>
      </c>
      <c r="E18" s="39">
        <f>SUMIFS(Form_Responses1[Registre en KILOGRAMOS (Kg) el peso total de la recolección realizada en el contenedor relacionado.
(registre hasta dos decimales usando coma "," como separador)],Form_Responses1[Seleccione el código del contenedor de donde proviene el material],$A18,Form_Responses1[MES],E$10)</f>
        <v>329.2</v>
      </c>
      <c r="F18" s="39">
        <f>SUMIFS(Form_Responses1[Registre en KILOGRAMOS (Kg) el peso total de la recolección realizada en el contenedor relacionado.
(registre hasta dos decimales usando coma "," como separador)],Form_Responses1[Seleccione el código del contenedor de donde proviene el material],$A18,Form_Responses1[MES],F$10)</f>
        <v>0</v>
      </c>
      <c r="G18" s="39">
        <f>SUMIFS(Form_Responses1[Registre en KILOGRAMOS (Kg) el peso total de la recolección realizada en el contenedor relacionado.
(registre hasta dos decimales usando coma "," como separador)],Form_Responses1[Seleccione el código del contenedor de donde proviene el material],$A18,Form_Responses1[MES],G$10)</f>
        <v>411.9</v>
      </c>
      <c r="H18" s="39">
        <f>SUMIFS(Form_Responses1[Registre en KILOGRAMOS (Kg) el peso total de la recolección realizada en el contenedor relacionado.
(registre hasta dos decimales usando coma "," como separador)],Form_Responses1[Seleccione el código del contenedor de donde proviene el material],$A18,Form_Responses1[MES],H$10)</f>
        <v>0</v>
      </c>
      <c r="I18" s="39">
        <f>SUMIFS(Form_Responses1[Registre en KILOGRAMOS (Kg) el peso total de la recolección realizada en el contenedor relacionado.
(registre hasta dos decimales usando coma "," como separador)],Form_Responses1[Seleccione el código del contenedor de donde proviene el material],$A18,Form_Responses1[MES],I$10)</f>
        <v>0</v>
      </c>
      <c r="J18" s="39">
        <f>SUMIFS(Form_Responses1[Registre en KILOGRAMOS (Kg) el peso total de la recolección realizada en el contenedor relacionado.
(registre hasta dos decimales usando coma "," como separador)],Form_Responses1[Seleccione el código del contenedor de donde proviene el material],$A18,Form_Responses1[MES],J$10)</f>
        <v>0</v>
      </c>
      <c r="K18" s="39">
        <f>SUMIFS(Form_Responses1[Registre en KILOGRAMOS (Kg) el peso total de la recolección realizada en el contenedor relacionado.
(registre hasta dos decimales usando coma "," como separador)],Form_Responses1[Seleccione el código del contenedor de donde proviene el material],$A18,Form_Responses1[MES],K$10)</f>
        <v>0</v>
      </c>
      <c r="L18" s="47">
        <f>SUMIFS(Form_Responses1[Registre en KILOGRAMOS (Kg) el peso total de la recolección realizada en el contenedor relacionado.
(registre hasta dos decimales usando coma "," como separador)],Form_Responses1[Seleccione el código del contenedor de donde proviene el material],$A18,Form_Responses1[MES],L$10)</f>
        <v>0</v>
      </c>
      <c r="M18" s="46">
        <f t="shared" si="8"/>
        <v>741.09999999999991</v>
      </c>
      <c r="N18" s="15">
        <f>SUMIF(Form_Responses1[Seleccione el código del contenedor de donde proviene el material],$A18,Form_Responses1[Registre en KILOGRAMOS (Kg) el peso total de prendas clasificadas como aptas para la VENTA (aquellas destinadas a Tienda virtual o física de segunda mano)
(registre hasta dos decimales usando coma "," como separador)])</f>
        <v>40.5</v>
      </c>
      <c r="O18" s="16">
        <f>SUMIF(Form_Responses1[Seleccione el código del contenedor de donde proviene el material],$A18,Form_Responses1[Registre en KILOGRAMOS (Kg) el peso total de prendas clasificadas como aptas para la VENTA (aquellas destinadas a Otros canales (venta a talleres, venta de pacas, venta a otros sectores productivos))
(registre hasta dos decimales usando coma "," como sep])</f>
        <v>691.8</v>
      </c>
      <c r="P18" s="16">
        <f>SUMIF(Form_Responses1[Seleccione el código del contenedor de donde proviene el material],$A18,Form_Responses1[Registre en KILOGRAMOS (Kg) el peso total de prendas clasificadas como aptas para la REPARACIÓN
(registre hasta dos decimales usando coma "," como separador)])</f>
        <v>4.4000000000000004</v>
      </c>
      <c r="Q18" s="16">
        <f>SUMIF(Form_Responses1[Seleccione el código del contenedor de donde proviene el material],$A18,Form_Responses1[Registre en KILOGRAMOS (Kg) el peso total de prendas clasificadas como aptas para la REMANUFACTURA 
(registre hasta dos decimales usando coma "," como separador)])</f>
        <v>0</v>
      </c>
      <c r="R18" s="16">
        <f>SUMIF(Form_Responses1[Seleccione el código del contenedor de donde proviene el material],$A18,Form_Responses1[Registre en KILOGRAMOS (Kg) el peso total de prendas clasificadas como aptas para la DONACIÓN 
(registre hasta dos decimales usando coma "," como separador)])</f>
        <v>0</v>
      </c>
      <c r="S18" s="16">
        <f>SUMIF(Form_Responses1[Seleccione el código del contenedor de donde proviene el material],$A18,Form_Responses1[Registre en KILOGRAMOS (Kg) el peso total de prendas clasificadas como aptas para el RECICLAJE 
(registre hasta dos decimales usando coma "," como separador)])</f>
        <v>0</v>
      </c>
      <c r="T18" s="16">
        <f>SUMIF(Form_Responses1[Seleccione el código del contenedor de donde proviene el material],$A18,Form_Responses1[Registre en KILOGRAMOS (Kg) el peso total de impropios (elementos NO textiles que no hacen parte del alcance del piloto) evidenciados durante la clasificación.
Ej: plásticos,  juguetes, accesorios.
(registre hasta dos decimales usando coma "," como sepa])</f>
        <v>4.4000000000000004</v>
      </c>
      <c r="U18" s="16">
        <f>SUMIF(Form_Responses1[Seleccione el código del contenedor de donde proviene el material],$A18,Form_Responses1[Registre en KILOGRAMOS (Kg) el peso total de rechazos (elementos textiles que no hacen parte del alcance del piloto) evidenciados durante la clasificación.
Ej: ropa húmeda o contaminada.
(registre hasta dos decimales usando coma "," como separador)])</f>
        <v>0</v>
      </c>
      <c r="V18" s="17">
        <f t="shared" si="9"/>
        <v>741.09999999999991</v>
      </c>
      <c r="W18" s="17">
        <f t="shared" si="10"/>
        <v>4.4000000000000004</v>
      </c>
      <c r="X18" s="16">
        <f>SUMIF(Form_Responses1[Seleccione el código del contenedor de donde proviene el material],$A18,Form_Responses1[Del total de kilogramos reportados como rechazo/impropios, ¿cuántos se destinaron a la obtención de Combustible Derivado de Residuos (CDR)? 
(registre hasta dos decimales usando coma "," como separador)])</f>
        <v>0</v>
      </c>
      <c r="Y18" s="18">
        <f>SUMIF(Form_Responses1[Seleccione el código del contenedor de donde proviene el material],$A18,Form_Responses1[Del total de kilogramos reportados como rechazo/impropios, ¿cuántos se destinaron a otros procesos distintos a la cogeneración de energía? 
(registre hasta dos decimales usando coma "," como separador)])</f>
        <v>0</v>
      </c>
      <c r="Z18" s="17">
        <f t="shared" si="11"/>
        <v>0</v>
      </c>
      <c r="AA18" s="23"/>
      <c r="AB18" s="23"/>
      <c r="AC18" s="23"/>
      <c r="AD18" s="23"/>
      <c r="AE18" s="23"/>
      <c r="AF18" s="23"/>
      <c r="AG18" s="23"/>
      <c r="AH18" s="23"/>
      <c r="AI18" s="23"/>
      <c r="AJ18" s="23"/>
      <c r="AK18" s="23"/>
      <c r="AL18" s="23"/>
      <c r="AM18" s="23"/>
      <c r="AN18" s="23"/>
    </row>
    <row r="19" spans="1:40" ht="13.2" x14ac:dyDescent="0.25">
      <c r="A19" s="43" t="s">
        <v>130</v>
      </c>
      <c r="B19" s="39">
        <f>SUMIF(Form_Responses1[Seleccione el código del contenedor de donde proviene el material],A19,Form_Responses1[Registre en KILOGRAMOS (Kg) el peso total de la recolección realizada en el contenedor relacionado.
(registre hasta dos decimales usando coma "," como separador)])</f>
        <v>671</v>
      </c>
      <c r="C19" s="12">
        <f t="shared" si="7"/>
        <v>2.7558052619041755E-2</v>
      </c>
      <c r="D19" s="39">
        <f>SUMIFS(Form_Responses1[Registre en KILOGRAMOS (Kg) el peso total de la recolección realizada en el contenedor relacionado.
(registre hasta dos decimales usando coma "," como separador)],Form_Responses1[Seleccione el código del contenedor de donde proviene el material],$A19,Form_Responses1[MES],D$10)</f>
        <v>0</v>
      </c>
      <c r="E19" s="39">
        <f>SUMIFS(Form_Responses1[Registre en KILOGRAMOS (Kg) el peso total de la recolección realizada en el contenedor relacionado.
(registre hasta dos decimales usando coma "," como separador)],Form_Responses1[Seleccione el código del contenedor de donde proviene el material],$A19,Form_Responses1[MES],E$10)</f>
        <v>187</v>
      </c>
      <c r="F19" s="39">
        <f>SUMIFS(Form_Responses1[Registre en KILOGRAMOS (Kg) el peso total de la recolección realizada en el contenedor relacionado.
(registre hasta dos decimales usando coma "," como separador)],Form_Responses1[Seleccione el código del contenedor de donde proviene el material],$A19,Form_Responses1[MES],F$10)</f>
        <v>178</v>
      </c>
      <c r="G19" s="39">
        <f>SUMIFS(Form_Responses1[Registre en KILOGRAMOS (Kg) el peso total de la recolección realizada en el contenedor relacionado.
(registre hasta dos decimales usando coma "," como separador)],Form_Responses1[Seleccione el código del contenedor de donde proviene el material],$A19,Form_Responses1[MES],G$10)</f>
        <v>306</v>
      </c>
      <c r="H19" s="39">
        <f>SUMIFS(Form_Responses1[Registre en KILOGRAMOS (Kg) el peso total de la recolección realizada en el contenedor relacionado.
(registre hasta dos decimales usando coma "," como separador)],Form_Responses1[Seleccione el código del contenedor de donde proviene el material],$A19,Form_Responses1[MES],H$10)</f>
        <v>0</v>
      </c>
      <c r="I19" s="39">
        <f>SUMIFS(Form_Responses1[Registre en KILOGRAMOS (Kg) el peso total de la recolección realizada en el contenedor relacionado.
(registre hasta dos decimales usando coma "," como separador)],Form_Responses1[Seleccione el código del contenedor de donde proviene el material],$A19,Form_Responses1[MES],I$10)</f>
        <v>0</v>
      </c>
      <c r="J19" s="39">
        <f>SUMIFS(Form_Responses1[Registre en KILOGRAMOS (Kg) el peso total de la recolección realizada en el contenedor relacionado.
(registre hasta dos decimales usando coma "," como separador)],Form_Responses1[Seleccione el código del contenedor de donde proviene el material],$A19,Form_Responses1[MES],J$10)</f>
        <v>0</v>
      </c>
      <c r="K19" s="39">
        <f>SUMIFS(Form_Responses1[Registre en KILOGRAMOS (Kg) el peso total de la recolección realizada en el contenedor relacionado.
(registre hasta dos decimales usando coma "," como separador)],Form_Responses1[Seleccione el código del contenedor de donde proviene el material],$A19,Form_Responses1[MES],K$10)</f>
        <v>0</v>
      </c>
      <c r="L19" s="47">
        <f>SUMIFS(Form_Responses1[Registre en KILOGRAMOS (Kg) el peso total de la recolección realizada en el contenedor relacionado.
(registre hasta dos decimales usando coma "," como separador)],Form_Responses1[Seleccione el código del contenedor de donde proviene el material],$A19,Form_Responses1[MES],L$10)</f>
        <v>0</v>
      </c>
      <c r="M19" s="46">
        <f t="shared" si="8"/>
        <v>671</v>
      </c>
      <c r="N19" s="15">
        <f>SUMIF(Form_Responses1[Seleccione el código del contenedor de donde proviene el material],$A19,Form_Responses1[Registre en KILOGRAMOS (Kg) el peso total de prendas clasificadas como aptas para la VENTA (aquellas destinadas a Tienda virtual o física de segunda mano)
(registre hasta dos decimales usando coma "," como separador)])</f>
        <v>176</v>
      </c>
      <c r="O19" s="16">
        <f>SUMIF(Form_Responses1[Seleccione el código del contenedor de donde proviene el material],$A19,Form_Responses1[Registre en KILOGRAMOS (Kg) el peso total de prendas clasificadas como aptas para la VENTA (aquellas destinadas a Otros canales (venta a talleres, venta de pacas, venta a otros sectores productivos))
(registre hasta dos decimales usando coma "," como sep])</f>
        <v>185</v>
      </c>
      <c r="P19" s="16">
        <f>SUMIF(Form_Responses1[Seleccione el código del contenedor de donde proviene el material],$A19,Form_Responses1[Registre en KILOGRAMOS (Kg) el peso total de prendas clasificadas como aptas para la REPARACIÓN
(registre hasta dos decimales usando coma "," como separador)])</f>
        <v>0</v>
      </c>
      <c r="Q19" s="16">
        <f>SUMIF(Form_Responses1[Seleccione el código del contenedor de donde proviene el material],$A19,Form_Responses1[Registre en KILOGRAMOS (Kg) el peso total de prendas clasificadas como aptas para la REMANUFACTURA 
(registre hasta dos decimales usando coma "," como separador)])</f>
        <v>0</v>
      </c>
      <c r="R19" s="16">
        <f>SUMIF(Form_Responses1[Seleccione el código del contenedor de donde proviene el material],$A19,Form_Responses1[Registre en KILOGRAMOS (Kg) el peso total de prendas clasificadas como aptas para la DONACIÓN 
(registre hasta dos decimales usando coma "," como separador)])</f>
        <v>44</v>
      </c>
      <c r="S19" s="16">
        <f>SUMIF(Form_Responses1[Seleccione el código del contenedor de donde proviene el material],$A19,Form_Responses1[Registre en KILOGRAMOS (Kg) el peso total de prendas clasificadas como aptas para el RECICLAJE 
(registre hasta dos decimales usando coma "," como separador)])</f>
        <v>115</v>
      </c>
      <c r="T19" s="16">
        <f>SUMIF(Form_Responses1[Seleccione el código del contenedor de donde proviene el material],$A19,Form_Responses1[Registre en KILOGRAMOS (Kg) el peso total de impropios (elementos NO textiles que no hacen parte del alcance del piloto) evidenciados durante la clasificación.
Ej: plásticos,  juguetes, accesorios.
(registre hasta dos decimales usando coma "," como sepa])</f>
        <v>0</v>
      </c>
      <c r="U19" s="16">
        <f>SUMIF(Form_Responses1[Seleccione el código del contenedor de donde proviene el material],$A19,Form_Responses1[Registre en KILOGRAMOS (Kg) el peso total de rechazos (elementos textiles que no hacen parte del alcance del piloto) evidenciados durante la clasificación.
Ej: ropa húmeda o contaminada.
(registre hasta dos decimales usando coma "," como separador)])</f>
        <v>151</v>
      </c>
      <c r="V19" s="17">
        <f t="shared" si="9"/>
        <v>671</v>
      </c>
      <c r="W19" s="17">
        <f t="shared" si="10"/>
        <v>151</v>
      </c>
      <c r="X19" s="16">
        <f>SUMIF(Form_Responses1[Seleccione el código del contenedor de donde proviene el material],$A19,Form_Responses1[Del total de kilogramos reportados como rechazo/impropios, ¿cuántos se destinaron a la obtención de Combustible Derivado de Residuos (CDR)? 
(registre hasta dos decimales usando coma "," como separador)])</f>
        <v>151</v>
      </c>
      <c r="Y19" s="18">
        <f>SUMIF(Form_Responses1[Seleccione el código del contenedor de donde proviene el material],$A19,Form_Responses1[Del total de kilogramos reportados como rechazo/impropios, ¿cuántos se destinaron a otros procesos distintos a la cogeneración de energía? 
(registre hasta dos decimales usando coma "," como separador)])</f>
        <v>0</v>
      </c>
      <c r="Z19" s="17">
        <f t="shared" si="11"/>
        <v>151</v>
      </c>
      <c r="AA19" s="23"/>
      <c r="AB19" s="23"/>
      <c r="AC19" s="23"/>
      <c r="AD19" s="23"/>
      <c r="AE19" s="23"/>
      <c r="AF19" s="23"/>
      <c r="AG19" s="23"/>
      <c r="AH19" s="23"/>
      <c r="AI19" s="23"/>
      <c r="AJ19" s="23"/>
      <c r="AK19" s="23"/>
      <c r="AL19" s="23"/>
      <c r="AM19" s="23"/>
      <c r="AN19" s="23"/>
    </row>
    <row r="20" spans="1:40" ht="13.2" x14ac:dyDescent="0.25">
      <c r="A20" s="43" t="s">
        <v>231</v>
      </c>
      <c r="B20" s="39">
        <f>SUMIF(Form_Responses1[Seleccione el código del contenedor de donde proviene el material],A20,Form_Responses1[Registre en KILOGRAMOS (Kg) el peso total de la recolección realizada en el contenedor relacionado.
(registre hasta dos decimales usando coma "," como separador)])</f>
        <v>0</v>
      </c>
      <c r="C20" s="12">
        <f t="shared" si="7"/>
        <v>0</v>
      </c>
      <c r="D20" s="39">
        <f>SUMIFS(Form_Responses1[Registre en KILOGRAMOS (Kg) el peso total de la recolección realizada en el contenedor relacionado.
(registre hasta dos decimales usando coma "," como separador)],Form_Responses1[Seleccione el código del contenedor de donde proviene el material],$A20,Form_Responses1[MES],D$10)</f>
        <v>0</v>
      </c>
      <c r="E20" s="39">
        <f>SUMIFS(Form_Responses1[Registre en KILOGRAMOS (Kg) el peso total de la recolección realizada en el contenedor relacionado.
(registre hasta dos decimales usando coma "," como separador)],Form_Responses1[Seleccione el código del contenedor de donde proviene el material],$A20,Form_Responses1[MES],E$10)</f>
        <v>0</v>
      </c>
      <c r="F20" s="39">
        <f>SUMIFS(Form_Responses1[Registre en KILOGRAMOS (Kg) el peso total de la recolección realizada en el contenedor relacionado.
(registre hasta dos decimales usando coma "," como separador)],Form_Responses1[Seleccione el código del contenedor de donde proviene el material],$A20,Form_Responses1[MES],F$10)</f>
        <v>0</v>
      </c>
      <c r="G20" s="39">
        <f>SUMIFS(Form_Responses1[Registre en KILOGRAMOS (Kg) el peso total de la recolección realizada en el contenedor relacionado.
(registre hasta dos decimales usando coma "," como separador)],Form_Responses1[Seleccione el código del contenedor de donde proviene el material],$A20,Form_Responses1[MES],G$10)</f>
        <v>0</v>
      </c>
      <c r="H20" s="39">
        <f>SUMIFS(Form_Responses1[Registre en KILOGRAMOS (Kg) el peso total de la recolección realizada en el contenedor relacionado.
(registre hasta dos decimales usando coma "," como separador)],Form_Responses1[Seleccione el código del contenedor de donde proviene el material],$A20,Form_Responses1[MES],H$10)</f>
        <v>0</v>
      </c>
      <c r="I20" s="39">
        <f>SUMIFS(Form_Responses1[Registre en KILOGRAMOS (Kg) el peso total de la recolección realizada en el contenedor relacionado.
(registre hasta dos decimales usando coma "," como separador)],Form_Responses1[Seleccione el código del contenedor de donde proviene el material],$A20,Form_Responses1[MES],I$10)</f>
        <v>0</v>
      </c>
      <c r="J20" s="39">
        <f>SUMIFS(Form_Responses1[Registre en KILOGRAMOS (Kg) el peso total de la recolección realizada en el contenedor relacionado.
(registre hasta dos decimales usando coma "," como separador)],Form_Responses1[Seleccione el código del contenedor de donde proviene el material],$A20,Form_Responses1[MES],J$10)</f>
        <v>0</v>
      </c>
      <c r="K20" s="39">
        <f>SUMIFS(Form_Responses1[Registre en KILOGRAMOS (Kg) el peso total de la recolección realizada en el contenedor relacionado.
(registre hasta dos decimales usando coma "," como separador)],Form_Responses1[Seleccione el código del contenedor de donde proviene el material],$A20,Form_Responses1[MES],K$10)</f>
        <v>0</v>
      </c>
      <c r="L20" s="47">
        <f>SUMIFS(Form_Responses1[Registre en KILOGRAMOS (Kg) el peso total de la recolección realizada en el contenedor relacionado.
(registre hasta dos decimales usando coma "," como separador)],Form_Responses1[Seleccione el código del contenedor de donde proviene el material],$A20,Form_Responses1[MES],L$10)</f>
        <v>0</v>
      </c>
      <c r="M20" s="46">
        <f t="shared" si="8"/>
        <v>0</v>
      </c>
      <c r="N20" s="15">
        <f>SUMIF(Form_Responses1[Seleccione el código del contenedor de donde proviene el material],$A20,Form_Responses1[Registre en KILOGRAMOS (Kg) el peso total de prendas clasificadas como aptas para la VENTA (aquellas destinadas a Tienda virtual o física de segunda mano)
(registre hasta dos decimales usando coma "," como separador)])</f>
        <v>0</v>
      </c>
      <c r="O20" s="16">
        <f>SUMIF(Form_Responses1[Seleccione el código del contenedor de donde proviene el material],$A20,Form_Responses1[Registre en KILOGRAMOS (Kg) el peso total de prendas clasificadas como aptas para la VENTA (aquellas destinadas a Otros canales (venta a talleres, venta de pacas, venta a otros sectores productivos))
(registre hasta dos decimales usando coma "," como sep])</f>
        <v>0</v>
      </c>
      <c r="P20" s="16">
        <f>SUMIF(Form_Responses1[Seleccione el código del contenedor de donde proviene el material],$A20,Form_Responses1[Registre en KILOGRAMOS (Kg) el peso total de prendas clasificadas como aptas para la REPARACIÓN
(registre hasta dos decimales usando coma "," como separador)])</f>
        <v>0</v>
      </c>
      <c r="Q20" s="16">
        <f>SUMIF(Form_Responses1[Seleccione el código del contenedor de donde proviene el material],$A20,Form_Responses1[Registre en KILOGRAMOS (Kg) el peso total de prendas clasificadas como aptas para la REMANUFACTURA 
(registre hasta dos decimales usando coma "," como separador)])</f>
        <v>0</v>
      </c>
      <c r="R20" s="16">
        <f>SUMIF(Form_Responses1[Seleccione el código del contenedor de donde proviene el material],$A20,Form_Responses1[Registre en KILOGRAMOS (Kg) el peso total de prendas clasificadas como aptas para la DONACIÓN 
(registre hasta dos decimales usando coma "," como separador)])</f>
        <v>0</v>
      </c>
      <c r="S20" s="16">
        <f>SUMIF(Form_Responses1[Seleccione el código del contenedor de donde proviene el material],$A20,Form_Responses1[Registre en KILOGRAMOS (Kg) el peso total de prendas clasificadas como aptas para el RECICLAJE 
(registre hasta dos decimales usando coma "," como separador)])</f>
        <v>0</v>
      </c>
      <c r="T20" s="16">
        <f>SUMIF(Form_Responses1[Seleccione el código del contenedor de donde proviene el material],$A20,Form_Responses1[Registre en KILOGRAMOS (Kg) el peso total de impropios (elementos NO textiles que no hacen parte del alcance del piloto) evidenciados durante la clasificación.
Ej: plásticos,  juguetes, accesorios.
(registre hasta dos decimales usando coma "," como sepa])</f>
        <v>0</v>
      </c>
      <c r="U20" s="16">
        <f>SUMIF(Form_Responses1[Seleccione el código del contenedor de donde proviene el material],$A20,Form_Responses1[Registre en KILOGRAMOS (Kg) el peso total de rechazos (elementos textiles que no hacen parte del alcance del piloto) evidenciados durante la clasificación.
Ej: ropa húmeda o contaminada.
(registre hasta dos decimales usando coma "," como separador)])</f>
        <v>0</v>
      </c>
      <c r="V20" s="17">
        <f t="shared" si="9"/>
        <v>0</v>
      </c>
      <c r="W20" s="17">
        <f t="shared" si="10"/>
        <v>0</v>
      </c>
      <c r="X20" s="16">
        <f>SUMIF(Form_Responses1[Seleccione el código del contenedor de donde proviene el material],$A20,Form_Responses1[Del total de kilogramos reportados como rechazo/impropios, ¿cuántos se destinaron a la obtención de Combustible Derivado de Residuos (CDR)? 
(registre hasta dos decimales usando coma "," como separador)])</f>
        <v>0</v>
      </c>
      <c r="Y20" s="18">
        <f>SUMIF(Form_Responses1[Seleccione el código del contenedor de donde proviene el material],$A20,Form_Responses1[Del total de kilogramos reportados como rechazo/impropios, ¿cuántos se destinaron a otros procesos distintos a la cogeneración de energía? 
(registre hasta dos decimales usando coma "," como separador)])</f>
        <v>0</v>
      </c>
      <c r="Z20" s="17">
        <f t="shared" si="11"/>
        <v>0</v>
      </c>
      <c r="AA20" s="23"/>
      <c r="AB20" s="23"/>
      <c r="AC20" s="23"/>
      <c r="AD20" s="23"/>
      <c r="AE20" s="23"/>
      <c r="AF20" s="23"/>
      <c r="AG20" s="23"/>
      <c r="AH20" s="23"/>
      <c r="AI20" s="23"/>
      <c r="AJ20" s="23"/>
      <c r="AK20" s="23"/>
      <c r="AL20" s="23"/>
      <c r="AM20" s="23"/>
      <c r="AN20" s="23"/>
    </row>
    <row r="21" spans="1:40" ht="13.2" x14ac:dyDescent="0.25">
      <c r="A21" s="43" t="s">
        <v>56</v>
      </c>
      <c r="B21" s="39">
        <f>SUMIF(Form_Responses1[Seleccione el código del contenedor de donde proviene el material],A21,Form_Responses1[Registre en KILOGRAMOS (Kg) el peso total de la recolección realizada en el contenedor relacionado.
(registre hasta dos decimales usando coma "," como separador)])</f>
        <v>9138</v>
      </c>
      <c r="C21" s="12">
        <f t="shared" si="7"/>
        <v>0.37529878514575787</v>
      </c>
      <c r="D21" s="39">
        <f>SUMIFS(Form_Responses1[Registre en KILOGRAMOS (Kg) el peso total de la recolección realizada en el contenedor relacionado.
(registre hasta dos decimales usando coma "," como separador)],Form_Responses1[Seleccione el código del contenedor de donde proviene el material],$A21,Form_Responses1[MES],D$10)</f>
        <v>1378</v>
      </c>
      <c r="E21" s="39">
        <f>SUMIFS(Form_Responses1[Registre en KILOGRAMOS (Kg) el peso total de la recolección realizada en el contenedor relacionado.
(registre hasta dos decimales usando coma "," como separador)],Form_Responses1[Seleccione el código del contenedor de donde proviene el material],$A21,Form_Responses1[MES],E$10)</f>
        <v>1627</v>
      </c>
      <c r="F21" s="39">
        <f>SUMIFS(Form_Responses1[Registre en KILOGRAMOS (Kg) el peso total de la recolección realizada en el contenedor relacionado.
(registre hasta dos decimales usando coma "," como separador)],Form_Responses1[Seleccione el código del contenedor de donde proviene el material],$A21,Form_Responses1[MES],F$10)</f>
        <v>1933</v>
      </c>
      <c r="G21" s="39">
        <f>SUMIFS(Form_Responses1[Registre en KILOGRAMOS (Kg) el peso total de la recolección realizada en el contenedor relacionado.
(registre hasta dos decimales usando coma "," como separador)],Form_Responses1[Seleccione el código del contenedor de donde proviene el material],$A21,Form_Responses1[MES],G$10)</f>
        <v>1868</v>
      </c>
      <c r="H21" s="39">
        <f>SUMIFS(Form_Responses1[Registre en KILOGRAMOS (Kg) el peso total de la recolección realizada en el contenedor relacionado.
(registre hasta dos decimales usando coma "," como separador)],Form_Responses1[Seleccione el código del contenedor de donde proviene el material],$A21,Form_Responses1[MES],H$10)</f>
        <v>2332</v>
      </c>
      <c r="I21" s="39">
        <f>SUMIFS(Form_Responses1[Registre en KILOGRAMOS (Kg) el peso total de la recolección realizada en el contenedor relacionado.
(registre hasta dos decimales usando coma "," como separador)],Form_Responses1[Seleccione el código del contenedor de donde proviene el material],$A21,Form_Responses1[MES],I$10)</f>
        <v>0</v>
      </c>
      <c r="J21" s="39">
        <f>SUMIFS(Form_Responses1[Registre en KILOGRAMOS (Kg) el peso total de la recolección realizada en el contenedor relacionado.
(registre hasta dos decimales usando coma "," como separador)],Form_Responses1[Seleccione el código del contenedor de donde proviene el material],$A21,Form_Responses1[MES],J$10)</f>
        <v>0</v>
      </c>
      <c r="K21" s="39">
        <f>SUMIFS(Form_Responses1[Registre en KILOGRAMOS (Kg) el peso total de la recolección realizada en el contenedor relacionado.
(registre hasta dos decimales usando coma "," como separador)],Form_Responses1[Seleccione el código del contenedor de donde proviene el material],$A21,Form_Responses1[MES],K$10)</f>
        <v>0</v>
      </c>
      <c r="L21" s="47">
        <f>SUMIFS(Form_Responses1[Registre en KILOGRAMOS (Kg) el peso total de la recolección realizada en el contenedor relacionado.
(registre hasta dos decimales usando coma "," como separador)],Form_Responses1[Seleccione el código del contenedor de donde proviene el material],$A21,Form_Responses1[MES],L$10)</f>
        <v>0</v>
      </c>
      <c r="M21" s="46">
        <f t="shared" si="8"/>
        <v>9138</v>
      </c>
      <c r="N21" s="15">
        <f>SUMIF(Form_Responses1[Seleccione el código del contenedor de donde proviene el material],$A21,Form_Responses1[Registre en KILOGRAMOS (Kg) el peso total de prendas clasificadas como aptas para la VENTA (aquellas destinadas a Tienda virtual o física de segunda mano)
(registre hasta dos decimales usando coma "," como separador)])</f>
        <v>1762</v>
      </c>
      <c r="O21" s="16">
        <f>SUMIF(Form_Responses1[Seleccione el código del contenedor de donde proviene el material],$A21,Form_Responses1[Registre en KILOGRAMOS (Kg) el peso total de prendas clasificadas como aptas para la VENTA (aquellas destinadas a Otros canales (venta a talleres, venta de pacas, venta a otros sectores productivos))
(registre hasta dos decimales usando coma "," como sep])</f>
        <v>1742</v>
      </c>
      <c r="P21" s="16">
        <f>SUMIF(Form_Responses1[Seleccione el código del contenedor de donde proviene el material],$A21,Form_Responses1[Registre en KILOGRAMOS (Kg) el peso total de prendas clasificadas como aptas para la REPARACIÓN
(registre hasta dos decimales usando coma "," como separador)])</f>
        <v>0</v>
      </c>
      <c r="Q21" s="16">
        <f>SUMIF(Form_Responses1[Seleccione el código del contenedor de donde proviene el material],$A21,Form_Responses1[Registre en KILOGRAMOS (Kg) el peso total de prendas clasificadas como aptas para la REMANUFACTURA 
(registre hasta dos decimales usando coma "," como separador)])</f>
        <v>313</v>
      </c>
      <c r="R21" s="16">
        <f>SUMIF(Form_Responses1[Seleccione el código del contenedor de donde proviene el material],$A21,Form_Responses1[Registre en KILOGRAMOS (Kg) el peso total de prendas clasificadas como aptas para la DONACIÓN 
(registre hasta dos decimales usando coma "," como separador)])</f>
        <v>262</v>
      </c>
      <c r="S21" s="16">
        <f>SUMIF(Form_Responses1[Seleccione el código del contenedor de donde proviene el material],$A21,Form_Responses1[Registre en KILOGRAMOS (Kg) el peso total de prendas clasificadas como aptas para el RECICLAJE 
(registre hasta dos decimales usando coma "," como separador)])</f>
        <v>2258.5</v>
      </c>
      <c r="T21" s="16">
        <f>SUMIF(Form_Responses1[Seleccione el código del contenedor de donde proviene el material],$A21,Form_Responses1[Registre en KILOGRAMOS (Kg) el peso total de impropios (elementos NO textiles que no hacen parte del alcance del piloto) evidenciados durante la clasificación.
Ej: plásticos,  juguetes, accesorios.
(registre hasta dos decimales usando coma "," como sepa])</f>
        <v>188.5</v>
      </c>
      <c r="U21" s="16">
        <f>SUMIF(Form_Responses1[Seleccione el código del contenedor de donde proviene el material],$A21,Form_Responses1[Registre en KILOGRAMOS (Kg) el peso total de rechazos (elementos textiles que no hacen parte del alcance del piloto) evidenciados durante la clasificación.
Ej: ropa húmeda o contaminada.
(registre hasta dos decimales usando coma "," como separador)])</f>
        <v>2612</v>
      </c>
      <c r="V21" s="17">
        <f t="shared" si="9"/>
        <v>9138</v>
      </c>
      <c r="W21" s="17">
        <f t="shared" si="10"/>
        <v>2800.5</v>
      </c>
      <c r="X21" s="16">
        <f>SUMIF(Form_Responses1[Seleccione el código del contenedor de donde proviene el material],$A21,Form_Responses1[Del total de kilogramos reportados como rechazo/impropios, ¿cuántos se destinaron a la obtención de Combustible Derivado de Residuos (CDR)? 
(registre hasta dos decimales usando coma "," como separador)])</f>
        <v>2800.5</v>
      </c>
      <c r="Y21" s="18">
        <f>SUMIF(Form_Responses1[Seleccione el código del contenedor de donde proviene el material],$A21,Form_Responses1[Del total de kilogramos reportados como rechazo/impropios, ¿cuántos se destinaron a otros procesos distintos a la cogeneración de energía? 
(registre hasta dos decimales usando coma "," como separador)])</f>
        <v>0</v>
      </c>
      <c r="Z21" s="17">
        <f t="shared" si="11"/>
        <v>2800.5</v>
      </c>
      <c r="AA21" s="23"/>
      <c r="AB21" s="23"/>
      <c r="AC21" s="23"/>
      <c r="AD21" s="23"/>
      <c r="AE21" s="23"/>
      <c r="AF21" s="23"/>
      <c r="AG21" s="23"/>
      <c r="AH21" s="23"/>
      <c r="AI21" s="23"/>
      <c r="AJ21" s="23"/>
      <c r="AK21" s="23"/>
      <c r="AL21" s="23"/>
      <c r="AM21" s="23"/>
      <c r="AN21" s="23"/>
    </row>
    <row r="22" spans="1:40" ht="13.2" x14ac:dyDescent="0.25">
      <c r="A22" s="43" t="s">
        <v>106</v>
      </c>
      <c r="B22" s="39">
        <f>SUMIF(Form_Responses1[Seleccione el código del contenedor de donde proviene el material],A22,Form_Responses1[Registre en KILOGRAMOS (Kg) el peso total de la recolección realizada en el contenedor relacionado.
(registre hasta dos decimales usando coma "," como separador)])</f>
        <v>4263</v>
      </c>
      <c r="C22" s="12">
        <f t="shared" si="7"/>
        <v>0.17508193489564083</v>
      </c>
      <c r="D22" s="39">
        <f>SUMIFS(Form_Responses1[Registre en KILOGRAMOS (Kg) el peso total de la recolección realizada en el contenedor relacionado.
(registre hasta dos decimales usando coma "," como separador)],Form_Responses1[Seleccione el código del contenedor de donde proviene el material],$A22,Form_Responses1[MES],D$10)</f>
        <v>1182</v>
      </c>
      <c r="E22" s="39">
        <f>SUMIFS(Form_Responses1[Registre en KILOGRAMOS (Kg) el peso total de la recolección realizada en el contenedor relacionado.
(registre hasta dos decimales usando coma "," como separador)],Form_Responses1[Seleccione el código del contenedor de donde proviene el material],$A22,Form_Responses1[MES],E$10)</f>
        <v>850</v>
      </c>
      <c r="F22" s="39">
        <f>SUMIFS(Form_Responses1[Registre en KILOGRAMOS (Kg) el peso total de la recolección realizada en el contenedor relacionado.
(registre hasta dos decimales usando coma "," como separador)],Form_Responses1[Seleccione el código del contenedor de donde proviene el material],$A22,Form_Responses1[MES],F$10)</f>
        <v>985</v>
      </c>
      <c r="G22" s="39">
        <f>SUMIFS(Form_Responses1[Registre en KILOGRAMOS (Kg) el peso total de la recolección realizada en el contenedor relacionado.
(registre hasta dos decimales usando coma "," como separador)],Form_Responses1[Seleccione el código del contenedor de donde proviene el material],$A22,Form_Responses1[MES],G$10)</f>
        <v>1246</v>
      </c>
      <c r="H22" s="39">
        <f>SUMIFS(Form_Responses1[Registre en KILOGRAMOS (Kg) el peso total de la recolección realizada en el contenedor relacionado.
(registre hasta dos decimales usando coma "," como separador)],Form_Responses1[Seleccione el código del contenedor de donde proviene el material],$A22,Form_Responses1[MES],H$10)</f>
        <v>0</v>
      </c>
      <c r="I22" s="39">
        <f>SUMIFS(Form_Responses1[Registre en KILOGRAMOS (Kg) el peso total de la recolección realizada en el contenedor relacionado.
(registre hasta dos decimales usando coma "," como separador)],Form_Responses1[Seleccione el código del contenedor de donde proviene el material],$A22,Form_Responses1[MES],I$10)</f>
        <v>0</v>
      </c>
      <c r="J22" s="39">
        <f>SUMIFS(Form_Responses1[Registre en KILOGRAMOS (Kg) el peso total de la recolección realizada en el contenedor relacionado.
(registre hasta dos decimales usando coma "," como separador)],Form_Responses1[Seleccione el código del contenedor de donde proviene el material],$A22,Form_Responses1[MES],J$10)</f>
        <v>0</v>
      </c>
      <c r="K22" s="39">
        <f>SUMIFS(Form_Responses1[Registre en KILOGRAMOS (Kg) el peso total de la recolección realizada en el contenedor relacionado.
(registre hasta dos decimales usando coma "," como separador)],Form_Responses1[Seleccione el código del contenedor de donde proviene el material],$A22,Form_Responses1[MES],K$10)</f>
        <v>0</v>
      </c>
      <c r="L22" s="47">
        <f>SUMIFS(Form_Responses1[Registre en KILOGRAMOS (Kg) el peso total de la recolección realizada en el contenedor relacionado.
(registre hasta dos decimales usando coma "," como separador)],Form_Responses1[Seleccione el código del contenedor de donde proviene el material],$A22,Form_Responses1[MES],L$10)</f>
        <v>0</v>
      </c>
      <c r="M22" s="46">
        <f t="shared" si="8"/>
        <v>4263</v>
      </c>
      <c r="N22" s="15">
        <f>SUMIF(Form_Responses1[Seleccione el código del contenedor de donde proviene el material],$A22,Form_Responses1[Registre en KILOGRAMOS (Kg) el peso total de prendas clasificadas como aptas para la VENTA (aquellas destinadas a Tienda virtual o física de segunda mano)
(registre hasta dos decimales usando coma "," como separador)])</f>
        <v>1118</v>
      </c>
      <c r="O22" s="16">
        <f>SUMIF(Form_Responses1[Seleccione el código del contenedor de donde proviene el material],$A22,Form_Responses1[Registre en KILOGRAMOS (Kg) el peso total de prendas clasificadas como aptas para la VENTA (aquellas destinadas a Otros canales (venta a talleres, venta de pacas, venta a otros sectores productivos))
(registre hasta dos decimales usando coma "," como sep])</f>
        <v>1287</v>
      </c>
      <c r="P22" s="16">
        <f>SUMIF(Form_Responses1[Seleccione el código del contenedor de donde proviene el material],$A22,Form_Responses1[Registre en KILOGRAMOS (Kg) el peso total de prendas clasificadas como aptas para la REPARACIÓN
(registre hasta dos decimales usando coma "," como separador)])</f>
        <v>0</v>
      </c>
      <c r="Q22" s="16">
        <f>SUMIF(Form_Responses1[Seleccione el código del contenedor de donde proviene el material],$A22,Form_Responses1[Registre en KILOGRAMOS (Kg) el peso total de prendas clasificadas como aptas para la REMANUFACTURA 
(registre hasta dos decimales usando coma "," como separador)])</f>
        <v>0</v>
      </c>
      <c r="R22" s="16">
        <f>SUMIF(Form_Responses1[Seleccione el código del contenedor de donde proviene el material],$A22,Form_Responses1[Registre en KILOGRAMOS (Kg) el peso total de prendas clasificadas como aptas para la DONACIÓN 
(registre hasta dos decimales usando coma "," como separador)])</f>
        <v>402</v>
      </c>
      <c r="S22" s="16">
        <f>SUMIF(Form_Responses1[Seleccione el código del contenedor de donde proviene el material],$A22,Form_Responses1[Registre en KILOGRAMOS (Kg) el peso total de prendas clasificadas como aptas para el RECICLAJE 
(registre hasta dos decimales usando coma "," como separador)])</f>
        <v>976</v>
      </c>
      <c r="T22" s="16">
        <f>SUMIF(Form_Responses1[Seleccione el código del contenedor de donde proviene el material],$A22,Form_Responses1[Registre en KILOGRAMOS (Kg) el peso total de impropios (elementos NO textiles que no hacen parte del alcance del piloto) evidenciados durante la clasificación.
Ej: plásticos,  juguetes, accesorios.
(registre hasta dos decimales usando coma "," como sepa])</f>
        <v>0</v>
      </c>
      <c r="U22" s="16">
        <f>SUMIF(Form_Responses1[Seleccione el código del contenedor de donde proviene el material],$A22,Form_Responses1[Registre en KILOGRAMOS (Kg) el peso total de rechazos (elementos textiles que no hacen parte del alcance del piloto) evidenciados durante la clasificación.
Ej: ropa húmeda o contaminada.
(registre hasta dos decimales usando coma "," como separador)])</f>
        <v>480</v>
      </c>
      <c r="V22" s="17">
        <f t="shared" si="9"/>
        <v>4263</v>
      </c>
      <c r="W22" s="17">
        <f t="shared" si="10"/>
        <v>480</v>
      </c>
      <c r="X22" s="16">
        <f>SUMIF(Form_Responses1[Seleccione el código del contenedor de donde proviene el material],$A22,Form_Responses1[Del total de kilogramos reportados como rechazo/impropios, ¿cuántos se destinaron a la obtención de Combustible Derivado de Residuos (CDR)? 
(registre hasta dos decimales usando coma "," como separador)])</f>
        <v>480</v>
      </c>
      <c r="Y22" s="18">
        <f>SUMIF(Form_Responses1[Seleccione el código del contenedor de donde proviene el material],$A22,Form_Responses1[Del total de kilogramos reportados como rechazo/impropios, ¿cuántos se destinaron a otros procesos distintos a la cogeneración de energía? 
(registre hasta dos decimales usando coma "," como separador)])</f>
        <v>0</v>
      </c>
      <c r="Z22" s="17">
        <f t="shared" si="11"/>
        <v>480</v>
      </c>
      <c r="AA22" s="23"/>
      <c r="AB22" s="23"/>
      <c r="AC22" s="23"/>
      <c r="AD22" s="23"/>
      <c r="AE22" s="23"/>
      <c r="AF22" s="23"/>
      <c r="AG22" s="23"/>
      <c r="AH22" s="23"/>
      <c r="AI22" s="23"/>
      <c r="AJ22" s="23"/>
      <c r="AK22" s="23"/>
      <c r="AL22" s="23"/>
      <c r="AM22" s="23"/>
      <c r="AN22" s="23"/>
    </row>
    <row r="23" spans="1:40" ht="13.2" x14ac:dyDescent="0.25">
      <c r="A23" s="43" t="s">
        <v>232</v>
      </c>
      <c r="B23" s="39">
        <f>SUMIF(Form_Responses1[Seleccione el código del contenedor de donde proviene el material],A23,Form_Responses1[Registre en KILOGRAMOS (Kg) el peso total de la recolección realizada en el contenedor relacionado.
(registre hasta dos decimales usando coma "," como separador)])</f>
        <v>0</v>
      </c>
      <c r="C23" s="12">
        <f t="shared" si="7"/>
        <v>0</v>
      </c>
      <c r="D23" s="39">
        <f>SUMIFS(Form_Responses1[Registre en KILOGRAMOS (Kg) el peso total de la recolección realizada en el contenedor relacionado.
(registre hasta dos decimales usando coma "," como separador)],Form_Responses1[Seleccione el código del contenedor de donde proviene el material],$A23,Form_Responses1[MES],D$10)</f>
        <v>0</v>
      </c>
      <c r="E23" s="39">
        <f>SUMIFS(Form_Responses1[Registre en KILOGRAMOS (Kg) el peso total de la recolección realizada en el contenedor relacionado.
(registre hasta dos decimales usando coma "," como separador)],Form_Responses1[Seleccione el código del contenedor de donde proviene el material],$A23,Form_Responses1[MES],E$10)</f>
        <v>0</v>
      </c>
      <c r="F23" s="39">
        <f>SUMIFS(Form_Responses1[Registre en KILOGRAMOS (Kg) el peso total de la recolección realizada en el contenedor relacionado.
(registre hasta dos decimales usando coma "," como separador)],Form_Responses1[Seleccione el código del contenedor de donde proviene el material],$A23,Form_Responses1[MES],F$10)</f>
        <v>0</v>
      </c>
      <c r="G23" s="39">
        <f>SUMIFS(Form_Responses1[Registre en KILOGRAMOS (Kg) el peso total de la recolección realizada en el contenedor relacionado.
(registre hasta dos decimales usando coma "," como separador)],Form_Responses1[Seleccione el código del contenedor de donde proviene el material],$A23,Form_Responses1[MES],G$10)</f>
        <v>0</v>
      </c>
      <c r="H23" s="39">
        <f>SUMIFS(Form_Responses1[Registre en KILOGRAMOS (Kg) el peso total de la recolección realizada en el contenedor relacionado.
(registre hasta dos decimales usando coma "," como separador)],Form_Responses1[Seleccione el código del contenedor de donde proviene el material],$A23,Form_Responses1[MES],H$10)</f>
        <v>0</v>
      </c>
      <c r="I23" s="39">
        <f>SUMIFS(Form_Responses1[Registre en KILOGRAMOS (Kg) el peso total de la recolección realizada en el contenedor relacionado.
(registre hasta dos decimales usando coma "," como separador)],Form_Responses1[Seleccione el código del contenedor de donde proviene el material],$A23,Form_Responses1[MES],I$10)</f>
        <v>0</v>
      </c>
      <c r="J23" s="39">
        <f>SUMIFS(Form_Responses1[Registre en KILOGRAMOS (Kg) el peso total de la recolección realizada en el contenedor relacionado.
(registre hasta dos decimales usando coma "," como separador)],Form_Responses1[Seleccione el código del contenedor de donde proviene el material],$A23,Form_Responses1[MES],J$10)</f>
        <v>0</v>
      </c>
      <c r="K23" s="39">
        <f>SUMIFS(Form_Responses1[Registre en KILOGRAMOS (Kg) el peso total de la recolección realizada en el contenedor relacionado.
(registre hasta dos decimales usando coma "," como separador)],Form_Responses1[Seleccione el código del contenedor de donde proviene el material],$A23,Form_Responses1[MES],K$10)</f>
        <v>0</v>
      </c>
      <c r="L23" s="47">
        <f>SUMIFS(Form_Responses1[Registre en KILOGRAMOS (Kg) el peso total de la recolección realizada en el contenedor relacionado.
(registre hasta dos decimales usando coma "," como separador)],Form_Responses1[Seleccione el código del contenedor de donde proviene el material],$A23,Form_Responses1[MES],L$10)</f>
        <v>0</v>
      </c>
      <c r="M23" s="46">
        <f t="shared" si="8"/>
        <v>0</v>
      </c>
      <c r="N23" s="15">
        <f>SUMIF(Form_Responses1[Seleccione el código del contenedor de donde proviene el material],$A23,Form_Responses1[Registre en KILOGRAMOS (Kg) el peso total de prendas clasificadas como aptas para la VENTA (aquellas destinadas a Tienda virtual o física de segunda mano)
(registre hasta dos decimales usando coma "," como separador)])</f>
        <v>0</v>
      </c>
      <c r="O23" s="16">
        <f>SUMIF(Form_Responses1[Seleccione el código del contenedor de donde proviene el material],$A23,Form_Responses1[Registre en KILOGRAMOS (Kg) el peso total de prendas clasificadas como aptas para la VENTA (aquellas destinadas a Otros canales (venta a talleres, venta de pacas, venta a otros sectores productivos))
(registre hasta dos decimales usando coma "," como sep])</f>
        <v>0</v>
      </c>
      <c r="P23" s="16">
        <f>SUMIF(Form_Responses1[Seleccione el código del contenedor de donde proviene el material],$A23,Form_Responses1[Registre en KILOGRAMOS (Kg) el peso total de prendas clasificadas como aptas para la REPARACIÓN
(registre hasta dos decimales usando coma "," como separador)])</f>
        <v>0</v>
      </c>
      <c r="Q23" s="16">
        <f>SUMIF(Form_Responses1[Seleccione el código del contenedor de donde proviene el material],$A23,Form_Responses1[Registre en KILOGRAMOS (Kg) el peso total de prendas clasificadas como aptas para la REMANUFACTURA 
(registre hasta dos decimales usando coma "," como separador)])</f>
        <v>0</v>
      </c>
      <c r="R23" s="16">
        <f>SUMIF(Form_Responses1[Seleccione el código del contenedor de donde proviene el material],$A23,Form_Responses1[Registre en KILOGRAMOS (Kg) el peso total de prendas clasificadas como aptas para la DONACIÓN 
(registre hasta dos decimales usando coma "," como separador)])</f>
        <v>0</v>
      </c>
      <c r="S23" s="16">
        <f>SUMIF(Form_Responses1[Seleccione el código del contenedor de donde proviene el material],$A23,Form_Responses1[Registre en KILOGRAMOS (Kg) el peso total de prendas clasificadas como aptas para el RECICLAJE 
(registre hasta dos decimales usando coma "," como separador)])</f>
        <v>0</v>
      </c>
      <c r="T23" s="16">
        <f>SUMIF(Form_Responses1[Seleccione el código del contenedor de donde proviene el material],$A23,Form_Responses1[Registre en KILOGRAMOS (Kg) el peso total de impropios (elementos NO textiles que no hacen parte del alcance del piloto) evidenciados durante la clasificación.
Ej: plásticos,  juguetes, accesorios.
(registre hasta dos decimales usando coma "," como sepa])</f>
        <v>0</v>
      </c>
      <c r="U23" s="16">
        <f>SUMIF(Form_Responses1[Seleccione el código del contenedor de donde proviene el material],$A23,Form_Responses1[Registre en KILOGRAMOS (Kg) el peso total de rechazos (elementos textiles que no hacen parte del alcance del piloto) evidenciados durante la clasificación.
Ej: ropa húmeda o contaminada.
(registre hasta dos decimales usando coma "," como separador)])</f>
        <v>0</v>
      </c>
      <c r="V23" s="17">
        <f t="shared" si="9"/>
        <v>0</v>
      </c>
      <c r="W23" s="17">
        <f t="shared" si="10"/>
        <v>0</v>
      </c>
      <c r="X23" s="16">
        <f>SUMIF(Form_Responses1[Seleccione el código del contenedor de donde proviene el material],$A23,Form_Responses1[Del total de kilogramos reportados como rechazo/impropios, ¿cuántos se destinaron a la obtención de Combustible Derivado de Residuos (CDR)? 
(registre hasta dos decimales usando coma "," como separador)])</f>
        <v>0</v>
      </c>
      <c r="Y23" s="18">
        <f>SUMIF(Form_Responses1[Seleccione el código del contenedor de donde proviene el material],$A23,Form_Responses1[Del total de kilogramos reportados como rechazo/impropios, ¿cuántos se destinaron a otros procesos distintos a la cogeneración de energía? 
(registre hasta dos decimales usando coma "," como separador)])</f>
        <v>0</v>
      </c>
      <c r="Z23" s="17">
        <f t="shared" si="11"/>
        <v>0</v>
      </c>
      <c r="AA23" s="23"/>
      <c r="AB23" s="23"/>
      <c r="AC23" s="23"/>
      <c r="AD23" s="23"/>
      <c r="AE23" s="23"/>
      <c r="AF23" s="23"/>
      <c r="AG23" s="23"/>
      <c r="AH23" s="23"/>
      <c r="AI23" s="23"/>
      <c r="AJ23" s="23"/>
      <c r="AK23" s="23"/>
      <c r="AL23" s="23"/>
      <c r="AM23" s="23"/>
      <c r="AN23" s="23"/>
    </row>
    <row r="24" spans="1:40" ht="13.2" x14ac:dyDescent="0.25">
      <c r="A24" s="43" t="s">
        <v>233</v>
      </c>
      <c r="B24" s="39">
        <f>SUMIF(Form_Responses1[Seleccione el código del contenedor de donde proviene el material],A24,Form_Responses1[Registre en KILOGRAMOS (Kg) el peso total de la recolección realizada en el contenedor relacionado.
(registre hasta dos decimales usando coma "," como separador)])</f>
        <v>0</v>
      </c>
      <c r="C24" s="12">
        <f t="shared" si="7"/>
        <v>0</v>
      </c>
      <c r="D24" s="3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material],$A24,Form_Responses1[MES],D$10)</f>
        <v>0</v>
      </c>
      <c r="E24" s="3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material],$A24,Form_Responses1[MES],E$10)</f>
        <v>0</v>
      </c>
      <c r="F24" s="3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material],$A24,Form_Responses1[MES],F$10)</f>
        <v>0</v>
      </c>
      <c r="G24" s="3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material],$A24,Form_Responses1[MES],G$10)</f>
        <v>0</v>
      </c>
      <c r="H24" s="3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material],$A24,Form_Responses1[MES],H$10)</f>
        <v>0</v>
      </c>
      <c r="I24" s="3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material],$A24,Form_Responses1[MES],I$10)</f>
        <v>0</v>
      </c>
      <c r="J24" s="3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material],$A24,Form_Responses1[MES],J$10)</f>
        <v>0</v>
      </c>
      <c r="K24" s="39">
        <f>SUMIFS(Form_Responses1[Registre en KILOGRAMOS (Kg) el peso total de la recolección realizada en el contenedor relacionado.
(registre hasta dos decimales usando coma "," como separador)],Form_Responses1[Seleccione el código del contenedor de donde proviene el material],$A24,Form_Responses1[MES],K$10)</f>
        <v>0</v>
      </c>
      <c r="L24" s="47">
        <f>SUMIFS(Form_Responses1[Registre en KILOGRAMOS (Kg) el peso total de la recolección realizada en el contenedor relacionado.
(registre hasta dos decimales usando coma "," como separador)],Form_Responses1[Seleccione el código del contenedor de donde proviene el material],$A24,Form_Responses1[MES],L$10)</f>
        <v>0</v>
      </c>
      <c r="M24" s="46">
        <f t="shared" si="8"/>
        <v>0</v>
      </c>
      <c r="N24" s="15">
        <f>SUMIF(Form_Responses1[Seleccione el código del contenedor de donde proviene el material],$A24,Form_Responses1[Registre en KILOGRAMOS (Kg) el peso total de prendas clasificadas como aptas para la VENTA (aquellas destinadas a Tienda virtual o física de segunda mano)
(registre hasta dos decimales usando coma "," como separador)])</f>
        <v>0</v>
      </c>
      <c r="O24" s="16">
        <f>SUMIF(Form_Responses1[Seleccione el código del contenedor de donde proviene el material],$A24,Form_Responses1[Registre en KILOGRAMOS (Kg) el peso total de prendas clasificadas como aptas para la VENTA (aquellas destinadas a Otros canales (venta a talleres, venta de pacas, venta a otros sectores productivos))
(registre hasta dos decimales usando coma "," como sep])</f>
        <v>0</v>
      </c>
      <c r="P24" s="16">
        <f>SUMIF(Form_Responses1[Seleccione el código del contenedor de donde proviene el material],$A24,Form_Responses1[Registre en KILOGRAMOS (Kg) el peso total de prendas clasificadas como aptas para la REPARACIÓN
(registre hasta dos decimales usando coma "," como separador)])</f>
        <v>0</v>
      </c>
      <c r="Q24" s="16">
        <f>SUMIF(Form_Responses1[Seleccione el código del contenedor de donde proviene el material],$A24,Form_Responses1[Registre en KILOGRAMOS (Kg) el peso total de prendas clasificadas como aptas para la REMANUFACTURA 
(registre hasta dos decimales usando coma "," como separador)])</f>
        <v>0</v>
      </c>
      <c r="R24" s="16">
        <f>SUMIF(Form_Responses1[Seleccione el código del contenedor de donde proviene el material],$A24,Form_Responses1[Registre en KILOGRAMOS (Kg) el peso total de prendas clasificadas como aptas para la DONACIÓN 
(registre hasta dos decimales usando coma "," como separador)])</f>
        <v>0</v>
      </c>
      <c r="S24" s="16">
        <f>SUMIF(Form_Responses1[Seleccione el código del contenedor de donde proviene el material],$A24,Form_Responses1[Registre en KILOGRAMOS (Kg) el peso total de prendas clasificadas como aptas para el RECICLAJE 
(registre hasta dos decimales usando coma "," como separador)])</f>
        <v>0</v>
      </c>
      <c r="T24" s="16">
        <f>SUMIF(Form_Responses1[Seleccione el código del contenedor de donde proviene el material],$A24,Form_Responses1[Registre en KILOGRAMOS (Kg) el peso total de impropios (elementos NO textiles que no hacen parte del alcance del piloto) evidenciados durante la clasificación.
Ej: plásticos,  juguetes, accesorios.
(registre hasta dos decimales usando coma "," como sepa])</f>
        <v>0</v>
      </c>
      <c r="U24" s="16">
        <f>SUMIF(Form_Responses1[Seleccione el código del contenedor de donde proviene el material],$A24,Form_Responses1[Registre en KILOGRAMOS (Kg) el peso total de rechazos (elementos textiles que no hacen parte del alcance del piloto) evidenciados durante la clasificación.
Ej: ropa húmeda o contaminada.
(registre hasta dos decimales usando coma "," como separador)])</f>
        <v>0</v>
      </c>
      <c r="V24" s="17">
        <f t="shared" si="9"/>
        <v>0</v>
      </c>
      <c r="W24" s="17">
        <f t="shared" si="10"/>
        <v>0</v>
      </c>
      <c r="X24" s="16">
        <f>SUMIF(Form_Responses1[Seleccione el código del contenedor de donde proviene el material],$A24,Form_Responses1[Del total de kilogramos reportados como rechazo/impropios, ¿cuántos se destinaron a la obtención de Combustible Derivado de Residuos (CDR)? 
(registre hasta dos decimales usando coma "," como separador)])</f>
        <v>0</v>
      </c>
      <c r="Y24" s="18">
        <f>SUMIF(Form_Responses1[Seleccione el código del contenedor de donde proviene el material],$A24,Form_Responses1[Del total de kilogramos reportados como rechazo/impropios, ¿cuántos se destinaron a otros procesos distintos a la cogeneración de energía? 
(registre hasta dos decimales usando coma "," como separador)])</f>
        <v>0</v>
      </c>
      <c r="Z24" s="17">
        <f t="shared" si="11"/>
        <v>0</v>
      </c>
      <c r="AA24" s="23"/>
      <c r="AB24" s="23"/>
      <c r="AC24" s="23"/>
      <c r="AD24" s="23"/>
      <c r="AE24" s="23"/>
      <c r="AF24" s="23"/>
      <c r="AG24" s="23"/>
      <c r="AH24" s="23"/>
      <c r="AI24" s="23"/>
      <c r="AJ24" s="23"/>
      <c r="AK24" s="23"/>
      <c r="AL24" s="23"/>
      <c r="AM24" s="23"/>
      <c r="AN24" s="23"/>
    </row>
    <row r="25" spans="1:40" ht="13.2" x14ac:dyDescent="0.25">
      <c r="A25" s="43" t="s">
        <v>234</v>
      </c>
      <c r="B25" s="39">
        <f>SUMIF(Form_Responses1[Seleccione el código del contenedor de donde proviene el material],A25,Form_Responses1[Registre en KILOGRAMOS (Kg) el peso total de la recolección realizada en el contenedor relacionado.
(registre hasta dos decimales usando coma "," como separador)])</f>
        <v>0</v>
      </c>
      <c r="C25" s="12">
        <f t="shared" si="7"/>
        <v>0</v>
      </c>
      <c r="D25" s="39">
        <f>SUMIFS(Form_Responses1[Registre en KILOGRAMOS (Kg) el peso total de la recolección realizada en el contenedor relacionado.
(registre hasta dos decimales usando coma "," como separador)],Form_Responses1[Seleccione el código del contenedor de donde proviene el material],$A25,Form_Responses1[MES],D$10)</f>
        <v>0</v>
      </c>
      <c r="E25" s="39">
        <f>SUMIFS(Form_Responses1[Registre en KILOGRAMOS (Kg) el peso total de la recolección realizada en el contenedor relacionado.
(registre hasta dos decimales usando coma "," como separador)],Form_Responses1[Seleccione el código del contenedor de donde proviene el material],$A25,Form_Responses1[MES],E$10)</f>
        <v>0</v>
      </c>
      <c r="F25" s="39">
        <f>SUMIFS(Form_Responses1[Registre en KILOGRAMOS (Kg) el peso total de la recolección realizada en el contenedor relacionado.
(registre hasta dos decimales usando coma "," como separador)],Form_Responses1[Seleccione el código del contenedor de donde proviene el material],$A25,Form_Responses1[MES],F$10)</f>
        <v>0</v>
      </c>
      <c r="G25" s="39">
        <f>SUMIFS(Form_Responses1[Registre en KILOGRAMOS (Kg) el peso total de la recolección realizada en el contenedor relacionado.
(registre hasta dos decimales usando coma "," como separador)],Form_Responses1[Seleccione el código del contenedor de donde proviene el material],$A25,Form_Responses1[MES],G$10)</f>
        <v>0</v>
      </c>
      <c r="H25" s="39">
        <f>SUMIFS(Form_Responses1[Registre en KILOGRAMOS (Kg) el peso total de la recolección realizada en el contenedor relacionado.
(registre hasta dos decimales usando coma "," como separador)],Form_Responses1[Seleccione el código del contenedor de donde proviene el material],$A25,Form_Responses1[MES],H$10)</f>
        <v>0</v>
      </c>
      <c r="I25" s="39">
        <f>SUMIFS(Form_Responses1[Registre en KILOGRAMOS (Kg) el peso total de la recolección realizada en el contenedor relacionado.
(registre hasta dos decimales usando coma "," como separador)],Form_Responses1[Seleccione el código del contenedor de donde proviene el material],$A25,Form_Responses1[MES],I$10)</f>
        <v>0</v>
      </c>
      <c r="J25" s="39">
        <f>SUMIFS(Form_Responses1[Registre en KILOGRAMOS (Kg) el peso total de la recolección realizada en el contenedor relacionado.
(registre hasta dos decimales usando coma "," como separador)],Form_Responses1[Seleccione el código del contenedor de donde proviene el material],$A25,Form_Responses1[MES],J$10)</f>
        <v>0</v>
      </c>
      <c r="K25" s="39">
        <f>SUMIFS(Form_Responses1[Registre en KILOGRAMOS (Kg) el peso total de la recolección realizada en el contenedor relacionado.
(registre hasta dos decimales usando coma "," como separador)],Form_Responses1[Seleccione el código del contenedor de donde proviene el material],$A25,Form_Responses1[MES],K$10)</f>
        <v>0</v>
      </c>
      <c r="L25" s="47">
        <f>SUMIFS(Form_Responses1[Registre en KILOGRAMOS (Kg) el peso total de la recolección realizada en el contenedor relacionado.
(registre hasta dos decimales usando coma "," como separador)],Form_Responses1[Seleccione el código del contenedor de donde proviene el material],$A25,Form_Responses1[MES],L$10)</f>
        <v>0</v>
      </c>
      <c r="M25" s="46">
        <f t="shared" si="8"/>
        <v>0</v>
      </c>
      <c r="N25" s="15">
        <f>SUMIF(Form_Responses1[Seleccione el código del contenedor de donde proviene el material],$A25,Form_Responses1[Registre en KILOGRAMOS (Kg) el peso total de prendas clasificadas como aptas para la VENTA (aquellas destinadas a Tienda virtual o física de segunda mano)
(registre hasta dos decimales usando coma "," como separador)])</f>
        <v>0</v>
      </c>
      <c r="O25" s="16">
        <f>SUMIF(Form_Responses1[Seleccione el código del contenedor de donde proviene el material],$A25,Form_Responses1[Registre en KILOGRAMOS (Kg) el peso total de prendas clasificadas como aptas para la VENTA (aquellas destinadas a Otros canales (venta a talleres, venta de pacas, venta a otros sectores productivos))
(registre hasta dos decimales usando coma "," como sep])</f>
        <v>0</v>
      </c>
      <c r="P25" s="16">
        <f>SUMIF(Form_Responses1[Seleccione el código del contenedor de donde proviene el material],$A25,Form_Responses1[Registre en KILOGRAMOS (Kg) el peso total de prendas clasificadas como aptas para la REPARACIÓN
(registre hasta dos decimales usando coma "," como separador)])</f>
        <v>0</v>
      </c>
      <c r="Q25" s="16">
        <f>SUMIF(Form_Responses1[Seleccione el código del contenedor de donde proviene el material],$A25,Form_Responses1[Registre en KILOGRAMOS (Kg) el peso total de prendas clasificadas como aptas para la REMANUFACTURA 
(registre hasta dos decimales usando coma "," como separador)])</f>
        <v>0</v>
      </c>
      <c r="R25" s="16">
        <f>SUMIF(Form_Responses1[Seleccione el código del contenedor de donde proviene el material],$A25,Form_Responses1[Registre en KILOGRAMOS (Kg) el peso total de prendas clasificadas como aptas para la DONACIÓN 
(registre hasta dos decimales usando coma "," como separador)])</f>
        <v>0</v>
      </c>
      <c r="S25" s="16">
        <f>SUMIF(Form_Responses1[Seleccione el código del contenedor de donde proviene el material],$A25,Form_Responses1[Registre en KILOGRAMOS (Kg) el peso total de prendas clasificadas como aptas para el RECICLAJE 
(registre hasta dos decimales usando coma "," como separador)])</f>
        <v>0</v>
      </c>
      <c r="T25" s="16">
        <f>SUMIF(Form_Responses1[Seleccione el código del contenedor de donde proviene el material],$A25,Form_Responses1[Registre en KILOGRAMOS (Kg) el peso total de impropios (elementos NO textiles que no hacen parte del alcance del piloto) evidenciados durante la clasificación.
Ej: plásticos,  juguetes, accesorios.
(registre hasta dos decimales usando coma "," como sepa])</f>
        <v>0</v>
      </c>
      <c r="U25" s="16">
        <f>SUMIF(Form_Responses1[Seleccione el código del contenedor de donde proviene el material],$A25,Form_Responses1[Registre en KILOGRAMOS (Kg) el peso total de rechazos (elementos textiles que no hacen parte del alcance del piloto) evidenciados durante la clasificación.
Ej: ropa húmeda o contaminada.
(registre hasta dos decimales usando coma "," como separador)])</f>
        <v>0</v>
      </c>
      <c r="V25" s="17">
        <f t="shared" si="9"/>
        <v>0</v>
      </c>
      <c r="W25" s="17">
        <f t="shared" si="10"/>
        <v>0</v>
      </c>
      <c r="X25" s="16">
        <f>SUMIF(Form_Responses1[Seleccione el código del contenedor de donde proviene el material],$A25,Form_Responses1[Del total de kilogramos reportados como rechazo/impropios, ¿cuántos se destinaron a la obtención de Combustible Derivado de Residuos (CDR)? 
(registre hasta dos decimales usando coma "," como separador)])</f>
        <v>0</v>
      </c>
      <c r="Y25" s="18">
        <f>SUMIF(Form_Responses1[Seleccione el código del contenedor de donde proviene el material],$A25,Form_Responses1[Del total de kilogramos reportados como rechazo/impropios, ¿cuántos se destinaron a otros procesos distintos a la cogeneración de energía? 
(registre hasta dos decimales usando coma "," como separador)])</f>
        <v>0</v>
      </c>
      <c r="Z25" s="17">
        <f t="shared" si="11"/>
        <v>0</v>
      </c>
      <c r="AA25" s="23"/>
      <c r="AB25" s="23"/>
      <c r="AC25" s="23"/>
      <c r="AD25" s="23"/>
      <c r="AE25" s="23"/>
      <c r="AF25" s="23"/>
      <c r="AG25" s="23"/>
      <c r="AH25" s="23"/>
      <c r="AI25" s="23"/>
      <c r="AJ25" s="23"/>
      <c r="AK25" s="23"/>
      <c r="AL25" s="23"/>
      <c r="AM25" s="23"/>
      <c r="AN25" s="23"/>
    </row>
    <row r="26" spans="1:40" ht="13.2" x14ac:dyDescent="0.25">
      <c r="A26" s="43" t="s">
        <v>235</v>
      </c>
      <c r="B26" s="39">
        <f>SUMIF(Form_Responses1[Seleccione el código del contenedor de donde proviene el material],A26,Form_Responses1[Registre en KILOGRAMOS (Kg) el peso total de la recolección realizada en el contenedor relacionado.
(registre hasta dos decimales usando coma "," como separador)])</f>
        <v>0</v>
      </c>
      <c r="C26" s="12">
        <f t="shared" si="7"/>
        <v>0</v>
      </c>
      <c r="D26" s="39">
        <f>SUMIFS(Form_Responses1[Registre en KILOGRAMOS (Kg) el peso total de la recolección realizada en el contenedor relacionado.
(registre hasta dos decimales usando coma "," como separador)],Form_Responses1[Seleccione el código del contenedor de donde proviene el material],$A26,Form_Responses1[MES],D$10)</f>
        <v>0</v>
      </c>
      <c r="E26" s="39">
        <f>SUMIFS(Form_Responses1[Registre en KILOGRAMOS (Kg) el peso total de la recolección realizada en el contenedor relacionado.
(registre hasta dos decimales usando coma "," como separador)],Form_Responses1[Seleccione el código del contenedor de donde proviene el material],$A26,Form_Responses1[MES],E$10)</f>
        <v>0</v>
      </c>
      <c r="F26" s="39">
        <f>SUMIFS(Form_Responses1[Registre en KILOGRAMOS (Kg) el peso total de la recolección realizada en el contenedor relacionado.
(registre hasta dos decimales usando coma "," como separador)],Form_Responses1[Seleccione el código del contenedor de donde proviene el material],$A26,Form_Responses1[MES],F$10)</f>
        <v>0</v>
      </c>
      <c r="G26" s="39">
        <f>SUMIFS(Form_Responses1[Registre en KILOGRAMOS (Kg) el peso total de la recolección realizada en el contenedor relacionado.
(registre hasta dos decimales usando coma "," como separador)],Form_Responses1[Seleccione el código del contenedor de donde proviene el material],$A26,Form_Responses1[MES],G$10)</f>
        <v>0</v>
      </c>
      <c r="H26" s="39">
        <f>SUMIFS(Form_Responses1[Registre en KILOGRAMOS (Kg) el peso total de la recolección realizada en el contenedor relacionado.
(registre hasta dos decimales usando coma "," como separador)],Form_Responses1[Seleccione el código del contenedor de donde proviene el material],$A26,Form_Responses1[MES],H$10)</f>
        <v>0</v>
      </c>
      <c r="I26" s="39">
        <f>SUMIFS(Form_Responses1[Registre en KILOGRAMOS (Kg) el peso total de la recolección realizada en el contenedor relacionado.
(registre hasta dos decimales usando coma "," como separador)],Form_Responses1[Seleccione el código del contenedor de donde proviene el material],$A26,Form_Responses1[MES],I$10)</f>
        <v>0</v>
      </c>
      <c r="J26" s="39">
        <f>SUMIFS(Form_Responses1[Registre en KILOGRAMOS (Kg) el peso total de la recolección realizada en el contenedor relacionado.
(registre hasta dos decimales usando coma "," como separador)],Form_Responses1[Seleccione el código del contenedor de donde proviene el material],$A26,Form_Responses1[MES],J$10)</f>
        <v>0</v>
      </c>
      <c r="K26" s="39">
        <f>SUMIFS(Form_Responses1[Registre en KILOGRAMOS (Kg) el peso total de la recolección realizada en el contenedor relacionado.
(registre hasta dos decimales usando coma "," como separador)],Form_Responses1[Seleccione el código del contenedor de donde proviene el material],$A26,Form_Responses1[MES],K$10)</f>
        <v>0</v>
      </c>
      <c r="L26" s="47">
        <f>SUMIFS(Form_Responses1[Registre en KILOGRAMOS (Kg) el peso total de la recolección realizada en el contenedor relacionado.
(registre hasta dos decimales usando coma "," como separador)],Form_Responses1[Seleccione el código del contenedor de donde proviene el material],$A26,Form_Responses1[MES],L$10)</f>
        <v>0</v>
      </c>
      <c r="M26" s="46">
        <f t="shared" si="8"/>
        <v>0</v>
      </c>
      <c r="N26" s="15">
        <f>SUMIF(Form_Responses1[Seleccione el código del contenedor de donde proviene el material],$A26,Form_Responses1[Registre en KILOGRAMOS (Kg) el peso total de prendas clasificadas como aptas para la VENTA (aquellas destinadas a Tienda virtual o física de segunda mano)
(registre hasta dos decimales usando coma "," como separador)])</f>
        <v>0</v>
      </c>
      <c r="O26" s="16">
        <f>SUMIF(Form_Responses1[Seleccione el código del contenedor de donde proviene el material],$A26,Form_Responses1[Registre en KILOGRAMOS (Kg) el peso total de prendas clasificadas como aptas para la VENTA (aquellas destinadas a Otros canales (venta a talleres, venta de pacas, venta a otros sectores productivos))
(registre hasta dos decimales usando coma "," como sep])</f>
        <v>0</v>
      </c>
      <c r="P26" s="16">
        <f>SUMIF(Form_Responses1[Seleccione el código del contenedor de donde proviene el material],$A26,Form_Responses1[Registre en KILOGRAMOS (Kg) el peso total de prendas clasificadas como aptas para la REPARACIÓN
(registre hasta dos decimales usando coma "," como separador)])</f>
        <v>0</v>
      </c>
      <c r="Q26" s="16">
        <f>SUMIF(Form_Responses1[Seleccione el código del contenedor de donde proviene el material],$A26,Form_Responses1[Registre en KILOGRAMOS (Kg) el peso total de prendas clasificadas como aptas para la REMANUFACTURA 
(registre hasta dos decimales usando coma "," como separador)])</f>
        <v>0</v>
      </c>
      <c r="R26" s="16">
        <f>SUMIF(Form_Responses1[Seleccione el código del contenedor de donde proviene el material],$A26,Form_Responses1[Registre en KILOGRAMOS (Kg) el peso total de prendas clasificadas como aptas para la DONACIÓN 
(registre hasta dos decimales usando coma "," como separador)])</f>
        <v>0</v>
      </c>
      <c r="S26" s="16">
        <f>SUMIF(Form_Responses1[Seleccione el código del contenedor de donde proviene el material],$A26,Form_Responses1[Registre en KILOGRAMOS (Kg) el peso total de prendas clasificadas como aptas para el RECICLAJE 
(registre hasta dos decimales usando coma "," como separador)])</f>
        <v>0</v>
      </c>
      <c r="T26" s="16">
        <f>SUMIF(Form_Responses1[Seleccione el código del contenedor de donde proviene el material],$A26,Form_Responses1[Registre en KILOGRAMOS (Kg) el peso total de impropios (elementos NO textiles que no hacen parte del alcance del piloto) evidenciados durante la clasificación.
Ej: plásticos,  juguetes, accesorios.
(registre hasta dos decimales usando coma "," como sepa])</f>
        <v>0</v>
      </c>
      <c r="U26" s="16">
        <f>SUMIF(Form_Responses1[Seleccione el código del contenedor de donde proviene el material],$A26,Form_Responses1[Registre en KILOGRAMOS (Kg) el peso total de rechazos (elementos textiles que no hacen parte del alcance del piloto) evidenciados durante la clasificación.
Ej: ropa húmeda o contaminada.
(registre hasta dos decimales usando coma "," como separador)])</f>
        <v>0</v>
      </c>
      <c r="V26" s="17">
        <f t="shared" si="9"/>
        <v>0</v>
      </c>
      <c r="W26" s="17">
        <f t="shared" si="10"/>
        <v>0</v>
      </c>
      <c r="X26" s="16">
        <f>SUMIF(Form_Responses1[Seleccione el código del contenedor de donde proviene el material],$A26,Form_Responses1[Del total de kilogramos reportados como rechazo/impropios, ¿cuántos se destinaron a la obtención de Combustible Derivado de Residuos (CDR)? 
(registre hasta dos decimales usando coma "," como separador)])</f>
        <v>0</v>
      </c>
      <c r="Y26" s="18">
        <f>SUMIF(Form_Responses1[Seleccione el código del contenedor de donde proviene el material],$A26,Form_Responses1[Del total de kilogramos reportados como rechazo/impropios, ¿cuántos se destinaron a otros procesos distintos a la cogeneración de energía? 
(registre hasta dos decimales usando coma "," como separador)])</f>
        <v>0</v>
      </c>
      <c r="Z26" s="17">
        <f t="shared" si="11"/>
        <v>0</v>
      </c>
      <c r="AA26" s="23"/>
      <c r="AB26" s="23"/>
      <c r="AC26" s="23"/>
      <c r="AD26" s="23"/>
      <c r="AE26" s="23"/>
      <c r="AF26" s="23"/>
      <c r="AG26" s="23"/>
      <c r="AH26" s="23"/>
      <c r="AI26" s="23"/>
      <c r="AJ26" s="23"/>
      <c r="AK26" s="23"/>
      <c r="AL26" s="23"/>
      <c r="AM26" s="23"/>
      <c r="AN26" s="23"/>
    </row>
    <row r="27" spans="1:40" ht="13.2" x14ac:dyDescent="0.25">
      <c r="A27" s="43" t="s">
        <v>93</v>
      </c>
      <c r="B27" s="39">
        <f>SUMIF(Form_Responses1[Seleccione el código del contenedor de donde proviene el material],A27,Form_Responses1[Registre en KILOGRAMOS (Kg) el peso total de la recolección realizada en el contenedor relacionado.
(registre hasta dos decimales usando coma "," como separador)])</f>
        <v>459.79999999999995</v>
      </c>
      <c r="C27" s="12">
        <f t="shared" si="7"/>
        <v>1.8884042614359758E-2</v>
      </c>
      <c r="D27" s="39">
        <f>SUMIFS(Form_Responses1[Registre en KILOGRAMOS (Kg) el peso total de la recolección realizada en el contenedor relacionado.
(registre hasta dos decimales usando coma "," como separador)],Form_Responses1[Seleccione el código del contenedor de donde proviene el material],$A27,Form_Responses1[MES],D$10)</f>
        <v>167.3</v>
      </c>
      <c r="E27" s="39">
        <f>SUMIFS(Form_Responses1[Registre en KILOGRAMOS (Kg) el peso total de la recolección realizada en el contenedor relacionado.
(registre hasta dos decimales usando coma "," como separador)],Form_Responses1[Seleccione el código del contenedor de donde proviene el material],$A27,Form_Responses1[MES],E$10)</f>
        <v>113.9</v>
      </c>
      <c r="F27" s="39">
        <f>SUMIFS(Form_Responses1[Registre en KILOGRAMOS (Kg) el peso total de la recolección realizada en el contenedor relacionado.
(registre hasta dos decimales usando coma "," como separador)],Form_Responses1[Seleccione el código del contenedor de donde proviene el material],$A27,Form_Responses1[MES],F$10)</f>
        <v>105.7</v>
      </c>
      <c r="G27" s="39">
        <f>SUMIFS(Form_Responses1[Registre en KILOGRAMOS (Kg) el peso total de la recolección realizada en el contenedor relacionado.
(registre hasta dos decimales usando coma "," como separador)],Form_Responses1[Seleccione el código del contenedor de donde proviene el material],$A27,Form_Responses1[MES],G$10)</f>
        <v>72.900000000000006</v>
      </c>
      <c r="H27" s="39">
        <f>SUMIFS(Form_Responses1[Registre en KILOGRAMOS (Kg) el peso total de la recolección realizada en el contenedor relacionado.
(registre hasta dos decimales usando coma "," como separador)],Form_Responses1[Seleccione el código del contenedor de donde proviene el material],$A27,Form_Responses1[MES],H$10)</f>
        <v>0</v>
      </c>
      <c r="I27" s="39">
        <f>SUMIFS(Form_Responses1[Registre en KILOGRAMOS (Kg) el peso total de la recolección realizada en el contenedor relacionado.
(registre hasta dos decimales usando coma "," como separador)],Form_Responses1[Seleccione el código del contenedor de donde proviene el material],$A27,Form_Responses1[MES],I$10)</f>
        <v>0</v>
      </c>
      <c r="J27" s="39">
        <f>SUMIFS(Form_Responses1[Registre en KILOGRAMOS (Kg) el peso total de la recolección realizada en el contenedor relacionado.
(registre hasta dos decimales usando coma "," como separador)],Form_Responses1[Seleccione el código del contenedor de donde proviene el material],$A27,Form_Responses1[MES],J$10)</f>
        <v>0</v>
      </c>
      <c r="K27" s="39">
        <f>SUMIFS(Form_Responses1[Registre en KILOGRAMOS (Kg) el peso total de la recolección realizada en el contenedor relacionado.
(registre hasta dos decimales usando coma "," como separador)],Form_Responses1[Seleccione el código del contenedor de donde proviene el material],$A27,Form_Responses1[MES],K$10)</f>
        <v>0</v>
      </c>
      <c r="L27" s="47">
        <f>SUMIFS(Form_Responses1[Registre en KILOGRAMOS (Kg) el peso total de la recolección realizada en el contenedor relacionado.
(registre hasta dos decimales usando coma "," como separador)],Form_Responses1[Seleccione el código del contenedor de donde proviene el material],$A27,Form_Responses1[MES],L$10)</f>
        <v>0</v>
      </c>
      <c r="M27" s="46">
        <f t="shared" si="8"/>
        <v>459.80000000000007</v>
      </c>
      <c r="N27" s="15">
        <f>SUMIF(Form_Responses1[Seleccione el código del contenedor de donde proviene el material],$A27,Form_Responses1[Registre en KILOGRAMOS (Kg) el peso total de prendas clasificadas como aptas para la VENTA (aquellas destinadas a Tienda virtual o física de segunda mano)
(registre hasta dos decimales usando coma "," como separador)])</f>
        <v>175.70000000000002</v>
      </c>
      <c r="O27" s="16">
        <f>SUMIF(Form_Responses1[Seleccione el código del contenedor de donde proviene el material],$A27,Form_Responses1[Registre en KILOGRAMOS (Kg) el peso total de prendas clasificadas como aptas para la VENTA (aquellas destinadas a Otros canales (venta a talleres, venta de pacas, venta a otros sectores productivos))
(registre hasta dos decimales usando coma "," como sep])</f>
        <v>0</v>
      </c>
      <c r="P27" s="16">
        <f>SUMIF(Form_Responses1[Seleccione el código del contenedor de donde proviene el material],$A27,Form_Responses1[Registre en KILOGRAMOS (Kg) el peso total de prendas clasificadas como aptas para la REPARACIÓN
(registre hasta dos decimales usando coma "," como separador)])</f>
        <v>9.6</v>
      </c>
      <c r="Q27" s="16">
        <f>SUMIF(Form_Responses1[Seleccione el código del contenedor de donde proviene el material],$A27,Form_Responses1[Registre en KILOGRAMOS (Kg) el peso total de prendas clasificadas como aptas para la REMANUFACTURA 
(registre hasta dos decimales usando coma "," como separador)])</f>
        <v>14.299999999999999</v>
      </c>
      <c r="R27" s="16">
        <f>SUMIF(Form_Responses1[Seleccione el código del contenedor de donde proviene el material],$A27,Form_Responses1[Registre en KILOGRAMOS (Kg) el peso total de prendas clasificadas como aptas para la DONACIÓN 
(registre hasta dos decimales usando coma "," como separador)])</f>
        <v>77.599999999999994</v>
      </c>
      <c r="S27" s="16">
        <f>SUMIF(Form_Responses1[Seleccione el código del contenedor de donde proviene el material],$A27,Form_Responses1[Registre en KILOGRAMOS (Kg) el peso total de prendas clasificadas como aptas para el RECICLAJE 
(registre hasta dos decimales usando coma "," como separador)])</f>
        <v>32.200000000000003</v>
      </c>
      <c r="T27" s="16">
        <f>SUMIF(Form_Responses1[Seleccione el código del contenedor de donde proviene el material],$A27,Form_Responses1[Registre en KILOGRAMOS (Kg) el peso total de impropios (elementos NO textiles que no hacen parte del alcance del piloto) evidenciados durante la clasificación.
Ej: plásticos,  juguetes, accesorios.
(registre hasta dos decimales usando coma "," como sepa])</f>
        <v>44.6</v>
      </c>
      <c r="U27" s="16">
        <f>SUMIF(Form_Responses1[Seleccione el código del contenedor de donde proviene el material],$A27,Form_Responses1[Registre en KILOGRAMOS (Kg) el peso total de rechazos (elementos textiles que no hacen parte del alcance del piloto) evidenciados durante la clasificación.
Ej: ropa húmeda o contaminada.
(registre hasta dos decimales usando coma "," como separador)])</f>
        <v>105.8</v>
      </c>
      <c r="V27" s="17">
        <f t="shared" si="9"/>
        <v>459.80000000000007</v>
      </c>
      <c r="W27" s="17">
        <f t="shared" si="10"/>
        <v>150.4</v>
      </c>
      <c r="X27" s="16">
        <f>SUMIF(Form_Responses1[Seleccione el código del contenedor de donde proviene el material],$A27,Form_Responses1[Del total de kilogramos reportados como rechazo/impropios, ¿cuántos se destinaron a la obtención de Combustible Derivado de Residuos (CDR)? 
(registre hasta dos decimales usando coma "," como separador)])</f>
        <v>123.9</v>
      </c>
      <c r="Y27" s="18">
        <f>SUMIF(Form_Responses1[Seleccione el código del contenedor de donde proviene el material],$A27,Form_Responses1[Del total de kilogramos reportados como rechazo/impropios, ¿cuántos se destinaron a otros procesos distintos a la cogeneración de energía? 
(registre hasta dos decimales usando coma "," como separador)])</f>
        <v>26.500000000000004</v>
      </c>
      <c r="Z27" s="17">
        <f t="shared" si="11"/>
        <v>150.4</v>
      </c>
      <c r="AA27" s="23"/>
      <c r="AB27" s="23"/>
      <c r="AC27" s="23"/>
      <c r="AD27" s="23"/>
      <c r="AE27" s="23"/>
      <c r="AF27" s="23"/>
      <c r="AG27" s="23"/>
      <c r="AH27" s="23"/>
      <c r="AI27" s="23"/>
      <c r="AJ27" s="23"/>
      <c r="AK27" s="23"/>
      <c r="AL27" s="23"/>
      <c r="AM27" s="23"/>
      <c r="AN27" s="23"/>
    </row>
    <row r="28" spans="1:40" ht="13.2" x14ac:dyDescent="0.25">
      <c r="A28" s="43" t="s">
        <v>44</v>
      </c>
      <c r="B28" s="39">
        <f>SUMIF(Form_Responses1[Seleccione el código del contenedor de donde proviene el material],A28,Form_Responses1[Registre en KILOGRAMOS (Kg) el peso total de la recolección realizada en el contenedor relacionado.
(registre hasta dos decimales usando coma "," como separador)])</f>
        <v>1642.8</v>
      </c>
      <c r="C28" s="12">
        <f t="shared" si="7"/>
        <v>6.7469998275054829E-2</v>
      </c>
      <c r="D28" s="61">
        <f>SUMIFS(Form_Responses1[Registre en KILOGRAMOS (Kg) el peso total de la recolección realizada en el contenedor relacionado.
(registre hasta dos decimales usando coma "," como separador)],Form_Responses1[Seleccione el código del contenedor de donde proviene el material],$A28,Form_Responses1[MES],D$10)</f>
        <v>53.7</v>
      </c>
      <c r="E28" s="61">
        <f>SUMIFS(Form_Responses1[Registre en KILOGRAMOS (Kg) el peso total de la recolección realizada en el contenedor relacionado.
(registre hasta dos decimales usando coma "," como separador)],Form_Responses1[Seleccione el código del contenedor de donde proviene el material],$A28,Form_Responses1[MES],E$10)</f>
        <v>1571.6</v>
      </c>
      <c r="F28" s="61">
        <f>SUMIFS(Form_Responses1[Registre en KILOGRAMOS (Kg) el peso total de la recolección realizada en el contenedor relacionado.
(registre hasta dos decimales usando coma "," como separador)],Form_Responses1[Seleccione el código del contenedor de donde proviene el material],$A28,Form_Responses1[MES],F$10)</f>
        <v>0</v>
      </c>
      <c r="G28" s="61">
        <f>SUMIFS(Form_Responses1[Registre en KILOGRAMOS (Kg) el peso total de la recolección realizada en el contenedor relacionado.
(registre hasta dos decimales usando coma "," como separador)],Form_Responses1[Seleccione el código del contenedor de donde proviene el material],$A28,Form_Responses1[MES],G$10)</f>
        <v>0</v>
      </c>
      <c r="H28" s="61">
        <f>SUMIFS(Form_Responses1[Registre en KILOGRAMOS (Kg) el peso total de la recolección realizada en el contenedor relacionado.
(registre hasta dos decimales usando coma "," como separador)],Form_Responses1[Seleccione el código del contenedor de donde proviene el material],$A28,Form_Responses1[MES],H$10)</f>
        <v>17.5</v>
      </c>
      <c r="I28" s="61">
        <f>SUMIFS(Form_Responses1[Registre en KILOGRAMOS (Kg) el peso total de la recolección realizada en el contenedor relacionado.
(registre hasta dos decimales usando coma "," como separador)],Form_Responses1[Seleccione el código del contenedor de donde proviene el material],$A28,Form_Responses1[MES],I$10)</f>
        <v>0</v>
      </c>
      <c r="J28" s="61">
        <f>SUMIFS(Form_Responses1[Registre en KILOGRAMOS (Kg) el peso total de la recolección realizada en el contenedor relacionado.
(registre hasta dos decimales usando coma "," como separador)],Form_Responses1[Seleccione el código del contenedor de donde proviene el material],$A28,Form_Responses1[MES],J$10)</f>
        <v>0</v>
      </c>
      <c r="K28" s="61">
        <f>SUMIFS(Form_Responses1[Registre en KILOGRAMOS (Kg) el peso total de la recolección realizada en el contenedor relacionado.
(registre hasta dos decimales usando coma "," como separador)],Form_Responses1[Seleccione el código del contenedor de donde proviene el material],$A28,Form_Responses1[MES],K$10)</f>
        <v>0</v>
      </c>
      <c r="L28" s="62">
        <f>SUMIFS(Form_Responses1[Registre en KILOGRAMOS (Kg) el peso total de la recolección realizada en el contenedor relacionado.
(registre hasta dos decimales usando coma "," como separador)],Form_Responses1[Seleccione el código del contenedor de donde proviene el material],$A28,Form_Responses1[MES],L$10)</f>
        <v>0</v>
      </c>
      <c r="M28" s="46">
        <f t="shared" si="8"/>
        <v>1642.8</v>
      </c>
      <c r="N28" s="15">
        <f>SUMIF(Form_Responses1[Seleccione el código del contenedor de donde proviene el material],$A28,Form_Responses1[Registre en KILOGRAMOS (Kg) el peso total de prendas clasificadas como aptas para la VENTA (aquellas destinadas a Tienda virtual o física de segunda mano)
(registre hasta dos decimales usando coma "," como separador)])</f>
        <v>314.3</v>
      </c>
      <c r="O28" s="16">
        <f>SUMIF(Form_Responses1[Seleccione el código del contenedor de donde proviene el material],$A28,Form_Responses1[Registre en KILOGRAMOS (Kg) el peso total de prendas clasificadas como aptas para la VENTA (aquellas destinadas a Otros canales (venta a talleres, venta de pacas, venta a otros sectores productivos))
(registre hasta dos decimales usando coma "," como sep])</f>
        <v>62.6</v>
      </c>
      <c r="P28" s="16">
        <f>SUMIF(Form_Responses1[Seleccione el código del contenedor de donde proviene el material],$A28,Form_Responses1[Registre en KILOGRAMOS (Kg) el peso total de prendas clasificadas como aptas para la REPARACIÓN
(registre hasta dos decimales usando coma "," como separador)])</f>
        <v>33.1</v>
      </c>
      <c r="Q28" s="16">
        <f>SUMIF(Form_Responses1[Seleccione el código del contenedor de donde proviene el material],$A28,Form_Responses1[Registre en KILOGRAMOS (Kg) el peso total de prendas clasificadas como aptas para la REMANUFACTURA 
(registre hasta dos decimales usando coma "," como separador)])</f>
        <v>107.3</v>
      </c>
      <c r="R28" s="16">
        <f>SUMIF(Form_Responses1[Seleccione el código del contenedor de donde proviene el material],$A28,Form_Responses1[Registre en KILOGRAMOS (Kg) el peso total de prendas clasificadas como aptas para la DONACIÓN 
(registre hasta dos decimales usando coma "," como separador)])</f>
        <v>196.6</v>
      </c>
      <c r="S28" s="16">
        <f>SUMIF(Form_Responses1[Seleccione el código del contenedor de donde proviene el material],$A28,Form_Responses1[Registre en KILOGRAMOS (Kg) el peso total de prendas clasificadas como aptas para el RECICLAJE 
(registre hasta dos decimales usando coma "," como separador)])</f>
        <v>3.0999999999999996</v>
      </c>
      <c r="T28" s="16">
        <f>SUMIF(Form_Responses1[Seleccione el código del contenedor de donde proviene el material],$A28,Form_Responses1[Registre en KILOGRAMOS (Kg) el peso total de impropios (elementos NO textiles que no hacen parte del alcance del piloto) evidenciados durante la clasificación.
Ej: plásticos,  juguetes, accesorios.
(registre hasta dos decimales usando coma "," como sepa])</f>
        <v>72.400000000000006</v>
      </c>
      <c r="U28" s="16">
        <f>SUMIF(Form_Responses1[Seleccione el código del contenedor de donde proviene el material],$A28,Form_Responses1[Registre en KILOGRAMOS (Kg) el peso total de rechazos (elementos textiles que no hacen parte del alcance del piloto) evidenciados durante la clasificación.
Ej: ropa húmeda o contaminada.
(registre hasta dos decimales usando coma "," como separador)])</f>
        <v>853.4</v>
      </c>
      <c r="V28" s="63">
        <f t="shared" si="9"/>
        <v>1642.8000000000002</v>
      </c>
      <c r="W28" s="54">
        <f t="shared" si="10"/>
        <v>925.8</v>
      </c>
      <c r="X28" s="55">
        <f>SUMIF(Form_Responses1[Seleccione el código del contenedor de donde proviene el material],$A28,Form_Responses1[Del total de kilogramos reportados como rechazo/impropios, ¿cuántos se destinaron a la obtención de Combustible Derivado de Residuos (CDR)? 
(registre hasta dos decimales usando coma "," como separador)])</f>
        <v>856.1</v>
      </c>
      <c r="Y28" s="56">
        <f>SUMIF(Form_Responses1[Seleccione el código del contenedor de donde proviene el material],$A28,Form_Responses1[Del total de kilogramos reportados como rechazo/impropios, ¿cuántos se destinaron a otros procesos distintos a la cogeneración de energía? 
(registre hasta dos decimales usando coma "," como separador)])</f>
        <v>69.3</v>
      </c>
      <c r="Z28" s="54">
        <f t="shared" si="11"/>
        <v>925.4</v>
      </c>
      <c r="AA28" s="23"/>
      <c r="AB28" s="23"/>
      <c r="AC28" s="23"/>
      <c r="AD28" s="23"/>
      <c r="AE28" s="23"/>
      <c r="AF28" s="23"/>
      <c r="AG28" s="23"/>
      <c r="AH28" s="23"/>
      <c r="AI28" s="23"/>
      <c r="AJ28" s="23"/>
      <c r="AK28" s="23"/>
      <c r="AL28" s="23"/>
      <c r="AM28" s="23"/>
      <c r="AN28" s="23"/>
    </row>
    <row r="29" spans="1:40" ht="13.2" x14ac:dyDescent="0.25">
      <c r="A29" s="25" t="s">
        <v>203</v>
      </c>
      <c r="B29" s="64">
        <f>SUM(B11:B28)</f>
        <v>24348.6</v>
      </c>
      <c r="C29" s="65">
        <f t="shared" si="7"/>
        <v>1</v>
      </c>
      <c r="D29" s="66">
        <f t="shared" ref="D29:L29" si="12">SUM(D11:D28)</f>
        <v>4713.3999999999996</v>
      </c>
      <c r="E29" s="66">
        <f t="shared" si="12"/>
        <v>6051</v>
      </c>
      <c r="F29" s="66">
        <f t="shared" si="12"/>
        <v>4415.7</v>
      </c>
      <c r="G29" s="66">
        <f t="shared" si="12"/>
        <v>6742.5999999999995</v>
      </c>
      <c r="H29" s="66">
        <f t="shared" si="12"/>
        <v>2425.9</v>
      </c>
      <c r="I29" s="66">
        <f t="shared" si="12"/>
        <v>0</v>
      </c>
      <c r="J29" s="66">
        <f t="shared" si="12"/>
        <v>0</v>
      </c>
      <c r="K29" s="66">
        <f t="shared" si="12"/>
        <v>0</v>
      </c>
      <c r="L29" s="67">
        <f t="shared" si="12"/>
        <v>0</v>
      </c>
      <c r="M29" s="68">
        <f t="shared" si="8"/>
        <v>24348.6</v>
      </c>
      <c r="N29" s="69">
        <f t="shared" ref="N29:Z29" si="13">SUM(N11:N28)</f>
        <v>6254.4</v>
      </c>
      <c r="O29" s="70">
        <f t="shared" si="13"/>
        <v>6875.05</v>
      </c>
      <c r="P29" s="70">
        <f t="shared" si="13"/>
        <v>313.55</v>
      </c>
      <c r="Q29" s="70">
        <f t="shared" si="13"/>
        <v>590.37</v>
      </c>
      <c r="R29" s="70">
        <f t="shared" si="13"/>
        <v>1277.6999999999998</v>
      </c>
      <c r="S29" s="70">
        <f t="shared" si="13"/>
        <v>3658.2499999999995</v>
      </c>
      <c r="T29" s="70">
        <f t="shared" si="13"/>
        <v>376.5</v>
      </c>
      <c r="U29" s="70">
        <f t="shared" si="13"/>
        <v>5002.78</v>
      </c>
      <c r="V29" s="71">
        <f t="shared" si="13"/>
        <v>24348.6</v>
      </c>
      <c r="W29" s="72">
        <f t="shared" si="13"/>
        <v>5379.28</v>
      </c>
      <c r="X29" s="70">
        <f t="shared" si="13"/>
        <v>5212.28</v>
      </c>
      <c r="Y29" s="73">
        <f t="shared" si="13"/>
        <v>111.5</v>
      </c>
      <c r="Z29" s="72">
        <f t="shared" si="13"/>
        <v>5323.7799999999988</v>
      </c>
      <c r="AA29" s="74"/>
      <c r="AB29" s="74"/>
      <c r="AC29" s="74"/>
      <c r="AD29" s="74"/>
      <c r="AE29" s="74"/>
      <c r="AF29" s="74"/>
      <c r="AG29" s="74"/>
      <c r="AH29" s="74"/>
      <c r="AI29" s="74"/>
      <c r="AJ29" s="74"/>
      <c r="AK29" s="74"/>
      <c r="AL29" s="74"/>
      <c r="AM29" s="74"/>
      <c r="AN29" s="74"/>
    </row>
    <row r="30" spans="1:40" ht="13.2" x14ac:dyDescent="0.25">
      <c r="A30" s="38"/>
      <c r="B30" s="38"/>
      <c r="C30" s="38"/>
      <c r="D30" s="38"/>
      <c r="E30" s="38"/>
      <c r="F30" s="38"/>
      <c r="G30" s="38"/>
      <c r="H30" s="38"/>
      <c r="I30" s="38"/>
      <c r="J30" s="38"/>
      <c r="K30" s="38"/>
      <c r="L30" s="38"/>
      <c r="M30" s="39"/>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ht="13.2" x14ac:dyDescent="0.25">
      <c r="A31" s="75" t="s">
        <v>236</v>
      </c>
      <c r="B31" s="76" t="s">
        <v>237</v>
      </c>
      <c r="C31" s="77" t="s">
        <v>207</v>
      </c>
      <c r="R31" s="5"/>
      <c r="S31" s="5"/>
      <c r="T31" s="5"/>
      <c r="U31" s="5"/>
      <c r="V31" s="5"/>
      <c r="W31" s="5"/>
      <c r="X31" s="5"/>
      <c r="Y31" s="5"/>
      <c r="Z31" s="5"/>
      <c r="AA31" s="5"/>
      <c r="AB31" s="5"/>
      <c r="AC31" s="5"/>
      <c r="AD31" s="5"/>
      <c r="AE31" s="5"/>
      <c r="AF31" s="5"/>
      <c r="AG31" s="5"/>
      <c r="AH31" s="5"/>
      <c r="AI31" s="5"/>
      <c r="AJ31" s="5"/>
      <c r="AK31" s="5"/>
      <c r="AL31" s="5"/>
      <c r="AM31" s="5"/>
      <c r="AN31" s="5"/>
    </row>
    <row r="32" spans="1:40" ht="13.2" x14ac:dyDescent="0.25">
      <c r="A32" s="78" t="s">
        <v>36</v>
      </c>
      <c r="B32" s="39">
        <f>COUNTIF(Form_Responses1[Venta en plataformas digitales],"&gt;0")</f>
        <v>26</v>
      </c>
      <c r="C32" s="12">
        <f t="shared" ref="C32:C38" si="14">B32/$B$38</f>
        <v>0.28888888888888886</v>
      </c>
      <c r="R32" s="5"/>
      <c r="S32" s="5"/>
      <c r="T32" s="5"/>
      <c r="U32" s="5"/>
      <c r="V32" s="5"/>
      <c r="W32" s="5"/>
      <c r="X32" s="5"/>
      <c r="Y32" s="5"/>
      <c r="Z32" s="5"/>
      <c r="AA32" s="5"/>
      <c r="AB32" s="5"/>
      <c r="AC32" s="5"/>
      <c r="AD32" s="5"/>
      <c r="AE32" s="5"/>
      <c r="AF32" s="5"/>
      <c r="AG32" s="5"/>
      <c r="AH32" s="5"/>
      <c r="AI32" s="5"/>
      <c r="AJ32" s="5"/>
      <c r="AK32" s="5"/>
      <c r="AL32" s="5"/>
      <c r="AM32" s="5"/>
      <c r="AN32" s="5"/>
    </row>
    <row r="33" spans="1:40" ht="13.2" x14ac:dyDescent="0.25">
      <c r="A33" s="46" t="s">
        <v>37</v>
      </c>
      <c r="B33" s="39">
        <f>COUNTIF(Form_Responses1[Venta en tiendas físicas de segunda mano],"&gt;0")</f>
        <v>24</v>
      </c>
      <c r="C33" s="12">
        <f t="shared" si="14"/>
        <v>0.26666666666666666</v>
      </c>
      <c r="R33" s="5"/>
      <c r="S33" s="5"/>
      <c r="T33" s="5"/>
      <c r="U33" s="5"/>
      <c r="V33" s="5"/>
      <c r="W33" s="5"/>
      <c r="X33" s="5"/>
      <c r="Y33" s="5"/>
      <c r="Z33" s="5"/>
      <c r="AA33" s="5"/>
      <c r="AB33" s="5"/>
      <c r="AC33" s="5"/>
      <c r="AD33" s="5"/>
      <c r="AE33" s="5"/>
      <c r="AF33" s="5"/>
      <c r="AG33" s="5"/>
      <c r="AH33" s="5"/>
      <c r="AI33" s="5"/>
      <c r="AJ33" s="5"/>
      <c r="AK33" s="5"/>
      <c r="AL33" s="5"/>
      <c r="AM33" s="5"/>
      <c r="AN33" s="5"/>
    </row>
    <row r="34" spans="1:40" ht="13.2" x14ac:dyDescent="0.25">
      <c r="A34" s="46" t="s">
        <v>38</v>
      </c>
      <c r="B34" s="39">
        <f>COUNTIF(Form_Responses1[Venta a talleres u otros sectores productivos],"&gt;0")</f>
        <v>2</v>
      </c>
      <c r="C34" s="12">
        <f t="shared" si="14"/>
        <v>2.2222222222222223E-2</v>
      </c>
      <c r="R34" s="5"/>
      <c r="S34" s="5"/>
      <c r="T34" s="5"/>
      <c r="U34" s="5"/>
      <c r="V34" s="5"/>
      <c r="W34" s="5"/>
      <c r="X34" s="5"/>
      <c r="Y34" s="5"/>
      <c r="Z34" s="5"/>
      <c r="AA34" s="5"/>
      <c r="AB34" s="5"/>
      <c r="AC34" s="5"/>
      <c r="AD34" s="5"/>
      <c r="AE34" s="5"/>
      <c r="AF34" s="5"/>
      <c r="AG34" s="5"/>
      <c r="AH34" s="5"/>
      <c r="AI34" s="5"/>
      <c r="AJ34" s="5"/>
      <c r="AK34" s="5"/>
      <c r="AL34" s="5"/>
      <c r="AM34" s="5"/>
      <c r="AN34" s="5"/>
    </row>
    <row r="35" spans="1:40" ht="13.2" x14ac:dyDescent="0.25">
      <c r="A35" s="46" t="s">
        <v>39</v>
      </c>
      <c r="B35" s="39">
        <f>COUNTIF(Form_Responses1[Venta en pacas],"&gt;0")</f>
        <v>38</v>
      </c>
      <c r="C35" s="12">
        <f t="shared" si="14"/>
        <v>0.42222222222222222</v>
      </c>
      <c r="R35" s="5"/>
      <c r="S35" s="5"/>
      <c r="T35" s="5"/>
      <c r="U35" s="5"/>
      <c r="V35" s="5"/>
      <c r="W35" s="5"/>
      <c r="X35" s="5"/>
      <c r="Y35" s="5"/>
      <c r="Z35" s="5"/>
      <c r="AA35" s="5"/>
      <c r="AB35" s="5"/>
      <c r="AC35" s="5"/>
      <c r="AD35" s="5"/>
      <c r="AE35" s="5"/>
      <c r="AF35" s="5"/>
      <c r="AG35" s="5"/>
      <c r="AH35" s="5"/>
      <c r="AI35" s="5"/>
      <c r="AJ35" s="5"/>
      <c r="AK35" s="5"/>
      <c r="AL35" s="5"/>
      <c r="AM35" s="5"/>
      <c r="AN35" s="5"/>
    </row>
    <row r="36" spans="1:40" ht="13.2" x14ac:dyDescent="0.25">
      <c r="A36" s="46" t="s">
        <v>40</v>
      </c>
      <c r="B36" s="39">
        <f>COUNTIF('Respuestas de formulario 1'!AO11:AO16,"&gt;0")</f>
        <v>0</v>
      </c>
      <c r="C36" s="12">
        <f t="shared" si="14"/>
        <v>0</v>
      </c>
      <c r="R36" s="5"/>
      <c r="S36" s="5"/>
      <c r="T36" s="5"/>
      <c r="U36" s="5"/>
      <c r="V36" s="5"/>
      <c r="W36" s="5"/>
      <c r="X36" s="5"/>
      <c r="Y36" s="5"/>
      <c r="Z36" s="5"/>
      <c r="AA36" s="5"/>
      <c r="AB36" s="5"/>
      <c r="AC36" s="5"/>
      <c r="AD36" s="5"/>
      <c r="AE36" s="5"/>
      <c r="AF36" s="5"/>
      <c r="AG36" s="5"/>
      <c r="AH36" s="5"/>
      <c r="AI36" s="5"/>
      <c r="AJ36" s="5"/>
      <c r="AK36" s="5"/>
      <c r="AL36" s="5"/>
      <c r="AM36" s="5"/>
      <c r="AN36" s="5"/>
    </row>
    <row r="37" spans="1:40" ht="13.2" x14ac:dyDescent="0.25">
      <c r="A37" s="79" t="s">
        <v>238</v>
      </c>
      <c r="B37" s="39">
        <f>COUNTIF('Respuestas de formulario 1'!AP11:AP16,"&gt;0")</f>
        <v>0</v>
      </c>
      <c r="C37" s="12">
        <f t="shared" si="14"/>
        <v>0</v>
      </c>
      <c r="R37" s="5"/>
      <c r="S37" s="5"/>
      <c r="T37" s="5"/>
      <c r="U37" s="5"/>
      <c r="V37" s="5"/>
      <c r="W37" s="5"/>
      <c r="X37" s="5"/>
      <c r="Y37" s="5"/>
      <c r="Z37" s="5"/>
      <c r="AA37" s="5"/>
      <c r="AB37" s="5"/>
      <c r="AC37" s="5"/>
      <c r="AD37" s="5"/>
      <c r="AE37" s="5"/>
      <c r="AF37" s="5"/>
      <c r="AG37" s="5"/>
      <c r="AH37" s="5"/>
      <c r="AI37" s="5"/>
      <c r="AJ37" s="5"/>
      <c r="AK37" s="5"/>
      <c r="AL37" s="5"/>
      <c r="AM37" s="5"/>
      <c r="AN37" s="5"/>
    </row>
    <row r="38" spans="1:40" ht="13.2" x14ac:dyDescent="0.25">
      <c r="A38" s="25" t="s">
        <v>203</v>
      </c>
      <c r="B38" s="25">
        <f>SUM(B32:B37)</f>
        <v>90</v>
      </c>
      <c r="C38" s="80">
        <f t="shared" si="14"/>
        <v>1</v>
      </c>
      <c r="R38" s="5"/>
      <c r="S38" s="5"/>
      <c r="T38" s="5"/>
      <c r="U38" s="5"/>
      <c r="V38" s="5"/>
      <c r="W38" s="5"/>
      <c r="X38" s="5"/>
      <c r="Y38" s="5"/>
      <c r="Z38" s="5"/>
      <c r="AA38" s="5"/>
      <c r="AB38" s="5"/>
      <c r="AC38" s="5"/>
      <c r="AD38" s="5"/>
      <c r="AE38" s="5"/>
      <c r="AF38" s="5"/>
      <c r="AG38" s="5"/>
      <c r="AH38" s="5"/>
      <c r="AI38" s="5"/>
      <c r="AJ38" s="5"/>
      <c r="AK38" s="5"/>
      <c r="AL38" s="5"/>
      <c r="AM38" s="5"/>
      <c r="AN38" s="5"/>
    </row>
    <row r="39" spans="1:40" ht="13.2" x14ac:dyDescent="0.25">
      <c r="A39" s="39"/>
      <c r="B39" s="39"/>
      <c r="C39" s="39"/>
      <c r="R39" s="5"/>
      <c r="S39" s="5"/>
      <c r="T39" s="5"/>
      <c r="U39" s="5"/>
      <c r="V39" s="5"/>
      <c r="W39" s="5"/>
      <c r="X39" s="5"/>
      <c r="Y39" s="5"/>
      <c r="Z39" s="5"/>
      <c r="AA39" s="5"/>
      <c r="AB39" s="5"/>
      <c r="AC39" s="5"/>
      <c r="AD39" s="5"/>
      <c r="AE39" s="5"/>
      <c r="AF39" s="5"/>
      <c r="AG39" s="5"/>
      <c r="AH39" s="5"/>
      <c r="AI39" s="5"/>
      <c r="AJ39" s="5"/>
      <c r="AK39" s="5"/>
      <c r="AL39" s="5"/>
      <c r="AM39" s="5"/>
      <c r="AN39" s="5"/>
    </row>
    <row r="40" spans="1:40" ht="13.2" x14ac:dyDescent="0.25">
      <c r="A40" s="75" t="s">
        <v>219</v>
      </c>
      <c r="B40" s="76" t="s">
        <v>237</v>
      </c>
      <c r="C40" s="77" t="s">
        <v>207</v>
      </c>
      <c r="R40" s="5"/>
      <c r="S40" s="5"/>
      <c r="T40" s="5"/>
      <c r="U40" s="5"/>
      <c r="V40" s="5"/>
      <c r="W40" s="5"/>
      <c r="X40" s="5"/>
      <c r="Y40" s="5"/>
      <c r="Z40" s="5"/>
      <c r="AA40" s="5"/>
      <c r="AB40" s="5"/>
      <c r="AC40" s="5"/>
      <c r="AD40" s="5"/>
      <c r="AE40" s="5"/>
      <c r="AF40" s="5"/>
      <c r="AG40" s="5"/>
      <c r="AH40" s="5"/>
      <c r="AI40" s="5"/>
      <c r="AJ40" s="5"/>
      <c r="AK40" s="5"/>
      <c r="AL40" s="5"/>
      <c r="AM40" s="5"/>
      <c r="AN40" s="5"/>
    </row>
    <row r="41" spans="1:40" ht="13.2" x14ac:dyDescent="0.25">
      <c r="A41" s="46" t="s">
        <v>122</v>
      </c>
      <c r="B41" s="81">
        <f>COUNTIF(Form_Responses1[Si la respuesta anterior fue superior a 0 kilogramos, indique el actor con el que llevó a cabo la reparación.],A41)</f>
        <v>0</v>
      </c>
      <c r="C41" s="12">
        <f t="shared" ref="C41:C46" si="15">B41/$B$46</f>
        <v>0</v>
      </c>
      <c r="R41" s="5"/>
      <c r="S41" s="5"/>
      <c r="T41" s="5"/>
      <c r="U41" s="5"/>
      <c r="V41" s="5"/>
      <c r="W41" s="5"/>
      <c r="X41" s="5"/>
      <c r="Y41" s="5"/>
      <c r="Z41" s="5"/>
      <c r="AA41" s="5"/>
      <c r="AB41" s="5"/>
      <c r="AC41" s="5"/>
      <c r="AD41" s="5"/>
      <c r="AE41" s="5"/>
      <c r="AF41" s="5"/>
      <c r="AG41" s="5"/>
      <c r="AH41" s="5"/>
      <c r="AI41" s="5"/>
      <c r="AJ41" s="5"/>
      <c r="AK41" s="5"/>
      <c r="AL41" s="5"/>
      <c r="AM41" s="5"/>
      <c r="AN41" s="5"/>
    </row>
    <row r="42" spans="1:40" ht="13.2" x14ac:dyDescent="0.25">
      <c r="A42" s="46" t="s">
        <v>47</v>
      </c>
      <c r="B42" s="81">
        <f>COUNTIF(Form_Responses1[Si la respuesta anterior fue superior a 0 kilogramos, indique el actor con el que llevó a cabo la reparación.],A42)</f>
        <v>20</v>
      </c>
      <c r="C42" s="12">
        <f t="shared" si="15"/>
        <v>0.40816326530612246</v>
      </c>
      <c r="R42" s="5"/>
      <c r="S42" s="5"/>
      <c r="T42" s="5"/>
      <c r="U42" s="5"/>
      <c r="V42" s="5"/>
      <c r="W42" s="5"/>
      <c r="X42" s="5"/>
      <c r="Y42" s="5"/>
      <c r="Z42" s="5"/>
      <c r="AA42" s="5"/>
      <c r="AB42" s="5"/>
      <c r="AC42" s="5"/>
      <c r="AD42" s="5"/>
      <c r="AE42" s="5"/>
      <c r="AF42" s="5"/>
      <c r="AG42" s="5"/>
      <c r="AH42" s="5"/>
      <c r="AI42" s="5"/>
      <c r="AJ42" s="5"/>
      <c r="AK42" s="5"/>
      <c r="AL42" s="5"/>
      <c r="AM42" s="5"/>
      <c r="AN42" s="5"/>
    </row>
    <row r="43" spans="1:40" ht="13.2" x14ac:dyDescent="0.25">
      <c r="A43" s="46" t="s">
        <v>90</v>
      </c>
      <c r="B43" s="81">
        <f>COUNTIF(Form_Responses1[Si la respuesta anterior fue superior a 0 kilogramos, indique el actor con el que llevó a cabo la reparación.],A43)</f>
        <v>7</v>
      </c>
      <c r="C43" s="12">
        <f t="shared" si="15"/>
        <v>0.14285714285714285</v>
      </c>
      <c r="R43" s="5"/>
      <c r="S43" s="5"/>
      <c r="T43" s="5"/>
      <c r="U43" s="5"/>
      <c r="V43" s="5"/>
      <c r="W43" s="5"/>
      <c r="X43" s="5"/>
      <c r="Y43" s="5"/>
      <c r="Z43" s="5"/>
      <c r="AA43" s="5"/>
      <c r="AB43" s="5"/>
      <c r="AC43" s="5"/>
      <c r="AD43" s="5"/>
      <c r="AE43" s="5"/>
      <c r="AF43" s="5"/>
      <c r="AG43" s="5"/>
      <c r="AH43" s="5"/>
      <c r="AI43" s="5"/>
      <c r="AJ43" s="5"/>
      <c r="AK43" s="5"/>
      <c r="AL43" s="5"/>
      <c r="AM43" s="5"/>
      <c r="AN43" s="5"/>
    </row>
    <row r="44" spans="1:40" ht="13.2" x14ac:dyDescent="0.25">
      <c r="A44" s="46" t="s">
        <v>40</v>
      </c>
      <c r="B44" s="81">
        <f>COUNTIF(Form_Responses1[Si la respuesta anterior fue superior a 0 kilogramos, indique el actor con el que llevó a cabo la reparación.],A44)</f>
        <v>22</v>
      </c>
      <c r="C44" s="12">
        <f t="shared" si="15"/>
        <v>0.44897959183673469</v>
      </c>
      <c r="R44" s="5"/>
      <c r="S44" s="5"/>
      <c r="T44" s="5"/>
      <c r="U44" s="5"/>
      <c r="V44" s="5"/>
      <c r="W44" s="5"/>
      <c r="X44" s="5"/>
      <c r="Y44" s="5"/>
      <c r="Z44" s="5"/>
      <c r="AA44" s="5"/>
      <c r="AB44" s="5"/>
      <c r="AC44" s="5"/>
      <c r="AD44" s="5"/>
      <c r="AE44" s="5"/>
      <c r="AF44" s="5"/>
      <c r="AG44" s="5"/>
      <c r="AH44" s="5"/>
      <c r="AI44" s="5"/>
      <c r="AJ44" s="5"/>
      <c r="AK44" s="5"/>
      <c r="AL44" s="5"/>
      <c r="AM44" s="5"/>
      <c r="AN44" s="5"/>
    </row>
    <row r="45" spans="1:40" ht="13.2" x14ac:dyDescent="0.25">
      <c r="A45" s="79" t="s">
        <v>238</v>
      </c>
      <c r="B45" s="81">
        <f>COUNTIF(Form_Responses1[Si la respuesta anterior fue superior a 0 kilogramos, indique el actor con el que llevó a cabo la reparación.],A45)</f>
        <v>0</v>
      </c>
      <c r="C45" s="12">
        <f t="shared" si="15"/>
        <v>0</v>
      </c>
      <c r="R45" s="5"/>
      <c r="S45" s="5"/>
      <c r="T45" s="5"/>
      <c r="U45" s="5"/>
      <c r="V45" s="5"/>
      <c r="W45" s="5"/>
      <c r="X45" s="5"/>
      <c r="Y45" s="5"/>
      <c r="Z45" s="5"/>
      <c r="AA45" s="5"/>
      <c r="AB45" s="5"/>
      <c r="AC45" s="5"/>
      <c r="AD45" s="5"/>
      <c r="AE45" s="5"/>
      <c r="AF45" s="5"/>
      <c r="AG45" s="5"/>
      <c r="AH45" s="5"/>
      <c r="AI45" s="5"/>
      <c r="AJ45" s="5"/>
      <c r="AK45" s="5"/>
      <c r="AL45" s="5"/>
      <c r="AM45" s="5"/>
      <c r="AN45" s="5"/>
    </row>
    <row r="46" spans="1:40" ht="13.2" x14ac:dyDescent="0.25">
      <c r="A46" s="25" t="s">
        <v>203</v>
      </c>
      <c r="B46" s="25">
        <f>SUM(B41:B45)</f>
        <v>49</v>
      </c>
      <c r="C46" s="65">
        <f t="shared" si="15"/>
        <v>1</v>
      </c>
      <c r="R46" s="5"/>
      <c r="S46" s="5"/>
      <c r="T46" s="5"/>
      <c r="U46" s="5"/>
      <c r="V46" s="5"/>
      <c r="W46" s="5"/>
      <c r="X46" s="5"/>
      <c r="Y46" s="5"/>
      <c r="Z46" s="5"/>
      <c r="AA46" s="5"/>
      <c r="AB46" s="5"/>
      <c r="AC46" s="5"/>
      <c r="AD46" s="5"/>
      <c r="AE46" s="5"/>
      <c r="AF46" s="5"/>
      <c r="AG46" s="5"/>
      <c r="AH46" s="5"/>
      <c r="AI46" s="5"/>
      <c r="AJ46" s="5"/>
      <c r="AK46" s="5"/>
      <c r="AL46" s="5"/>
      <c r="AM46" s="5"/>
      <c r="AN46" s="5"/>
    </row>
    <row r="47" spans="1:40" ht="13.2" x14ac:dyDescent="0.25">
      <c r="A47" s="39"/>
      <c r="B47" s="39"/>
      <c r="C47" s="39"/>
      <c r="R47" s="5"/>
      <c r="S47" s="5"/>
      <c r="T47" s="5"/>
      <c r="U47" s="5"/>
      <c r="V47" s="5"/>
      <c r="W47" s="5"/>
      <c r="X47" s="5"/>
      <c r="Y47" s="5"/>
      <c r="Z47" s="5"/>
      <c r="AA47" s="5"/>
      <c r="AB47" s="5"/>
      <c r="AC47" s="5"/>
      <c r="AD47" s="5"/>
      <c r="AE47" s="5"/>
      <c r="AF47" s="5"/>
      <c r="AG47" s="5"/>
      <c r="AH47" s="5"/>
      <c r="AI47" s="5"/>
      <c r="AJ47" s="5"/>
      <c r="AK47" s="5"/>
      <c r="AL47" s="5"/>
      <c r="AM47" s="5"/>
      <c r="AN47" s="5"/>
    </row>
    <row r="48" spans="1:40" ht="13.2" x14ac:dyDescent="0.25">
      <c r="A48" s="75" t="s">
        <v>220</v>
      </c>
      <c r="B48" s="76" t="s">
        <v>237</v>
      </c>
      <c r="C48" s="77" t="s">
        <v>207</v>
      </c>
      <c r="R48" s="5"/>
      <c r="S48" s="5"/>
      <c r="T48" s="5"/>
      <c r="U48" s="5"/>
      <c r="V48" s="5"/>
      <c r="W48" s="5"/>
      <c r="X48" s="5"/>
      <c r="Y48" s="5"/>
      <c r="Z48" s="5"/>
      <c r="AA48" s="5"/>
      <c r="AB48" s="5"/>
      <c r="AC48" s="5"/>
      <c r="AD48" s="5"/>
      <c r="AE48" s="5"/>
      <c r="AF48" s="5"/>
      <c r="AG48" s="5"/>
      <c r="AH48" s="5"/>
      <c r="AI48" s="5"/>
      <c r="AJ48" s="5"/>
      <c r="AK48" s="5"/>
      <c r="AL48" s="5"/>
      <c r="AM48" s="5"/>
      <c r="AN48" s="5"/>
    </row>
    <row r="49" spans="1:40" ht="13.2" x14ac:dyDescent="0.25">
      <c r="A49" s="46" t="s">
        <v>122</v>
      </c>
      <c r="B49" s="46">
        <f>COUNTIF(Form_Responses1[Si la respuesta anterior fue superior a 0 kilogramos, indique el actor con el que llevó a cabo la remanufactura.],A49)</f>
        <v>2</v>
      </c>
      <c r="C49" s="82">
        <f t="shared" ref="C49:C54" si="16">B49/$B$54</f>
        <v>4.0816326530612242E-2</v>
      </c>
      <c r="R49" s="5"/>
      <c r="S49" s="5"/>
      <c r="T49" s="5"/>
      <c r="U49" s="5"/>
      <c r="V49" s="5"/>
      <c r="W49" s="5"/>
      <c r="X49" s="5"/>
      <c r="Y49" s="5"/>
      <c r="Z49" s="5"/>
      <c r="AA49" s="5"/>
      <c r="AB49" s="5"/>
      <c r="AC49" s="5"/>
      <c r="AD49" s="5"/>
      <c r="AE49" s="5"/>
      <c r="AF49" s="5"/>
      <c r="AG49" s="5"/>
      <c r="AH49" s="5"/>
      <c r="AI49" s="5"/>
      <c r="AJ49" s="5"/>
      <c r="AK49" s="5"/>
      <c r="AL49" s="5"/>
      <c r="AM49" s="5"/>
      <c r="AN49" s="5"/>
    </row>
    <row r="50" spans="1:40" ht="13.2" x14ac:dyDescent="0.25">
      <c r="A50" s="46" t="s">
        <v>47</v>
      </c>
      <c r="B50" s="46">
        <f>COUNTIF(Form_Responses1[Si la respuesta anterior fue superior a 0 kilogramos, indique el actor con el que llevó a cabo la remanufactura.],A50)</f>
        <v>18</v>
      </c>
      <c r="C50" s="82">
        <f t="shared" si="16"/>
        <v>0.36734693877551022</v>
      </c>
      <c r="R50" s="5"/>
      <c r="S50" s="5"/>
      <c r="T50" s="5"/>
      <c r="U50" s="5"/>
      <c r="V50" s="5"/>
      <c r="W50" s="5"/>
      <c r="X50" s="5"/>
      <c r="Y50" s="5"/>
      <c r="Z50" s="5"/>
      <c r="AA50" s="5"/>
      <c r="AB50" s="5"/>
      <c r="AC50" s="5"/>
      <c r="AD50" s="5"/>
      <c r="AE50" s="5"/>
      <c r="AF50" s="5"/>
      <c r="AG50" s="5"/>
      <c r="AH50" s="5"/>
      <c r="AI50" s="5"/>
      <c r="AJ50" s="5"/>
      <c r="AK50" s="5"/>
      <c r="AL50" s="5"/>
      <c r="AM50" s="5"/>
      <c r="AN50" s="5"/>
    </row>
    <row r="51" spans="1:40" ht="13.2" x14ac:dyDescent="0.25">
      <c r="A51" s="46" t="s">
        <v>90</v>
      </c>
      <c r="B51" s="46">
        <f>COUNTIF(Form_Responses1[Si la respuesta anterior fue superior a 0 kilogramos, indique el actor con el que llevó a cabo la remanufactura.],A51)</f>
        <v>2</v>
      </c>
      <c r="C51" s="82">
        <f t="shared" si="16"/>
        <v>4.0816326530612242E-2</v>
      </c>
      <c r="R51" s="5"/>
      <c r="S51" s="5"/>
      <c r="T51" s="5"/>
      <c r="U51" s="5"/>
      <c r="V51" s="5"/>
      <c r="W51" s="5"/>
      <c r="X51" s="5"/>
      <c r="Y51" s="5"/>
      <c r="Z51" s="5"/>
      <c r="AA51" s="5"/>
      <c r="AB51" s="5"/>
      <c r="AC51" s="5"/>
      <c r="AD51" s="5"/>
      <c r="AE51" s="5"/>
      <c r="AF51" s="5"/>
      <c r="AG51" s="5"/>
      <c r="AH51" s="5"/>
      <c r="AI51" s="5"/>
      <c r="AJ51" s="5"/>
      <c r="AK51" s="5"/>
      <c r="AL51" s="5"/>
      <c r="AM51" s="5"/>
      <c r="AN51" s="5"/>
    </row>
    <row r="52" spans="1:40" ht="13.2" x14ac:dyDescent="0.25">
      <c r="A52" s="46" t="s">
        <v>40</v>
      </c>
      <c r="B52" s="46">
        <f>COUNTIF(Form_Responses1[Si la respuesta anterior fue superior a 0 kilogramos, indique el actor con el que llevó a cabo la remanufactura.],A52)</f>
        <v>27</v>
      </c>
      <c r="C52" s="82">
        <f t="shared" si="16"/>
        <v>0.55102040816326525</v>
      </c>
      <c r="R52" s="23"/>
      <c r="S52" s="23"/>
      <c r="T52" s="23"/>
      <c r="U52" s="23"/>
      <c r="V52" s="23"/>
      <c r="W52" s="23"/>
      <c r="X52" s="23"/>
      <c r="Y52" s="23"/>
      <c r="Z52" s="23"/>
      <c r="AA52" s="23"/>
      <c r="AB52" s="23"/>
      <c r="AC52" s="23"/>
      <c r="AD52" s="23"/>
      <c r="AE52" s="23"/>
      <c r="AF52" s="23"/>
      <c r="AG52" s="23"/>
      <c r="AH52" s="23"/>
      <c r="AI52" s="23"/>
      <c r="AJ52" s="23"/>
      <c r="AK52" s="23"/>
      <c r="AL52" s="23"/>
      <c r="AM52" s="23"/>
      <c r="AN52" s="23"/>
    </row>
    <row r="53" spans="1:40" ht="13.2" x14ac:dyDescent="0.25">
      <c r="A53" s="79" t="s">
        <v>238</v>
      </c>
      <c r="B53" s="46">
        <f>COUNTIF(Form_Responses1[Si la respuesta anterior fue superior a 0 kilogramos, indique el actor con el que llevó a cabo la remanufactura.],A53)</f>
        <v>0</v>
      </c>
      <c r="C53" s="82">
        <f t="shared" si="16"/>
        <v>0</v>
      </c>
      <c r="R53" s="23"/>
      <c r="S53" s="23"/>
      <c r="T53" s="23"/>
      <c r="U53" s="23"/>
      <c r="V53" s="23"/>
      <c r="W53" s="23"/>
      <c r="X53" s="23"/>
      <c r="Y53" s="23"/>
      <c r="Z53" s="23"/>
      <c r="AA53" s="23"/>
      <c r="AB53" s="23"/>
      <c r="AC53" s="23"/>
      <c r="AD53" s="23"/>
      <c r="AE53" s="23"/>
      <c r="AF53" s="23"/>
      <c r="AG53" s="23"/>
      <c r="AH53" s="23"/>
      <c r="AI53" s="23"/>
      <c r="AJ53" s="23"/>
      <c r="AK53" s="23"/>
      <c r="AL53" s="23"/>
      <c r="AM53" s="23"/>
      <c r="AN53" s="23"/>
    </row>
    <row r="54" spans="1:40" ht="13.2" x14ac:dyDescent="0.25">
      <c r="A54" s="25" t="s">
        <v>203</v>
      </c>
      <c r="B54" s="25">
        <f>SUM(B49:B53)</f>
        <v>49</v>
      </c>
      <c r="C54" s="65">
        <f t="shared" si="16"/>
        <v>1</v>
      </c>
      <c r="R54" s="23"/>
      <c r="S54" s="23"/>
      <c r="T54" s="23"/>
      <c r="U54" s="23"/>
      <c r="V54" s="23"/>
      <c r="W54" s="23"/>
      <c r="X54" s="23"/>
      <c r="Y54" s="23"/>
      <c r="Z54" s="23"/>
      <c r="AA54" s="23"/>
      <c r="AB54" s="23"/>
      <c r="AC54" s="23"/>
      <c r="AD54" s="23"/>
      <c r="AE54" s="23"/>
      <c r="AF54" s="23"/>
      <c r="AG54" s="23"/>
      <c r="AH54" s="23"/>
      <c r="AI54" s="23"/>
      <c r="AJ54" s="23"/>
      <c r="AK54" s="23"/>
      <c r="AL54" s="23"/>
      <c r="AM54" s="23"/>
      <c r="AN54" s="23"/>
    </row>
    <row r="55" spans="1:40" ht="13.2" x14ac:dyDescent="0.25">
      <c r="A55" s="38"/>
      <c r="B55" s="38"/>
      <c r="C55" s="38"/>
      <c r="R55" s="23"/>
      <c r="S55" s="23"/>
      <c r="T55" s="23"/>
      <c r="U55" s="23"/>
      <c r="V55" s="23"/>
      <c r="W55" s="23"/>
      <c r="X55" s="23"/>
      <c r="Y55" s="23"/>
      <c r="Z55" s="23"/>
      <c r="AA55" s="23"/>
      <c r="AB55" s="23"/>
      <c r="AC55" s="23"/>
      <c r="AD55" s="23"/>
      <c r="AE55" s="23"/>
      <c r="AF55" s="23"/>
      <c r="AG55" s="23"/>
      <c r="AH55" s="23"/>
      <c r="AI55" s="23"/>
      <c r="AJ55" s="23"/>
      <c r="AK55" s="23"/>
      <c r="AL55" s="23"/>
      <c r="AM55" s="23"/>
      <c r="AN55" s="23"/>
    </row>
    <row r="56" spans="1:40" ht="13.2" x14ac:dyDescent="0.25">
      <c r="A56" s="38"/>
      <c r="B56" s="38"/>
      <c r="C56" s="38"/>
      <c r="R56" s="23"/>
      <c r="S56" s="23"/>
      <c r="T56" s="23"/>
      <c r="U56" s="23"/>
      <c r="V56" s="23"/>
      <c r="W56" s="23"/>
      <c r="X56" s="23"/>
      <c r="Y56" s="23"/>
      <c r="Z56" s="23"/>
      <c r="AA56" s="23"/>
      <c r="AB56" s="23"/>
      <c r="AC56" s="23"/>
      <c r="AD56" s="23"/>
      <c r="AE56" s="23"/>
      <c r="AF56" s="23"/>
      <c r="AG56" s="23"/>
      <c r="AH56" s="23"/>
      <c r="AI56" s="23"/>
      <c r="AJ56" s="23"/>
      <c r="AK56" s="23"/>
      <c r="AL56" s="23"/>
      <c r="AM56" s="23"/>
      <c r="AN56" s="23"/>
    </row>
    <row r="57" spans="1:40" ht="13.2" x14ac:dyDescent="0.25">
      <c r="A57" s="38"/>
      <c r="B57" s="38"/>
      <c r="C57" s="38"/>
      <c r="R57" s="23"/>
      <c r="S57" s="23"/>
      <c r="T57" s="23"/>
      <c r="U57" s="23"/>
      <c r="V57" s="23"/>
      <c r="W57" s="23"/>
      <c r="X57" s="23"/>
      <c r="Y57" s="23"/>
      <c r="Z57" s="23"/>
      <c r="AA57" s="23"/>
      <c r="AB57" s="23"/>
      <c r="AC57" s="23"/>
      <c r="AD57" s="23"/>
      <c r="AE57" s="23"/>
      <c r="AF57" s="23"/>
      <c r="AG57" s="23"/>
      <c r="AH57" s="23"/>
      <c r="AI57" s="23"/>
      <c r="AJ57" s="23"/>
      <c r="AK57" s="23"/>
      <c r="AL57" s="23"/>
      <c r="AM57" s="23"/>
      <c r="AN57" s="23"/>
    </row>
    <row r="58" spans="1:40" ht="13.2" x14ac:dyDescent="0.25">
      <c r="A58" s="38"/>
      <c r="B58" s="38"/>
      <c r="C58" s="38"/>
      <c r="R58" s="23"/>
      <c r="S58" s="23"/>
      <c r="T58" s="23"/>
      <c r="U58" s="23"/>
      <c r="V58" s="23"/>
      <c r="W58" s="23"/>
      <c r="X58" s="23"/>
      <c r="Y58" s="23"/>
      <c r="Z58" s="23"/>
      <c r="AA58" s="23"/>
      <c r="AB58" s="23"/>
      <c r="AC58" s="23"/>
      <c r="AD58" s="23"/>
      <c r="AE58" s="23"/>
      <c r="AF58" s="23"/>
      <c r="AG58" s="23"/>
      <c r="AH58" s="23"/>
      <c r="AI58" s="23"/>
      <c r="AJ58" s="23"/>
      <c r="AK58" s="23"/>
      <c r="AL58" s="23"/>
      <c r="AM58" s="23"/>
      <c r="AN58" s="23"/>
    </row>
    <row r="59" spans="1:40" ht="13.2" x14ac:dyDescent="0.25">
      <c r="A59" s="38"/>
      <c r="B59" s="38"/>
      <c r="C59" s="38"/>
      <c r="R59" s="23"/>
      <c r="S59" s="23"/>
      <c r="T59" s="23"/>
      <c r="U59" s="23"/>
      <c r="V59" s="23"/>
      <c r="W59" s="23"/>
      <c r="X59" s="23"/>
      <c r="Y59" s="23"/>
      <c r="Z59" s="23"/>
      <c r="AA59" s="23"/>
      <c r="AB59" s="23"/>
      <c r="AC59" s="23"/>
      <c r="AD59" s="23"/>
      <c r="AE59" s="23"/>
      <c r="AF59" s="23"/>
      <c r="AG59" s="23"/>
      <c r="AH59" s="23"/>
      <c r="AI59" s="23"/>
      <c r="AJ59" s="23"/>
      <c r="AK59" s="23"/>
      <c r="AL59" s="23"/>
      <c r="AM59" s="23"/>
      <c r="AN59" s="23"/>
    </row>
    <row r="60" spans="1:40" ht="13.2" x14ac:dyDescent="0.25">
      <c r="A60" s="38"/>
      <c r="B60" s="38"/>
      <c r="C60" s="38"/>
      <c r="R60" s="23"/>
      <c r="S60" s="23"/>
      <c r="T60" s="23"/>
      <c r="U60" s="23"/>
      <c r="V60" s="23"/>
      <c r="W60" s="23"/>
      <c r="X60" s="23"/>
      <c r="Y60" s="23"/>
      <c r="Z60" s="23"/>
      <c r="AA60" s="23"/>
      <c r="AB60" s="23"/>
      <c r="AC60" s="23"/>
      <c r="AD60" s="23"/>
      <c r="AE60" s="23"/>
      <c r="AF60" s="23"/>
      <c r="AG60" s="23"/>
      <c r="AH60" s="23"/>
      <c r="AI60" s="23"/>
      <c r="AJ60" s="23"/>
      <c r="AK60" s="23"/>
      <c r="AL60" s="23"/>
      <c r="AM60" s="23"/>
      <c r="AN60" s="23"/>
    </row>
    <row r="61" spans="1:40" ht="13.2" x14ac:dyDescent="0.25">
      <c r="A61" s="38"/>
      <c r="B61" s="38"/>
      <c r="C61" s="38"/>
      <c r="R61" s="23"/>
      <c r="S61" s="23"/>
      <c r="T61" s="23"/>
      <c r="U61" s="23"/>
      <c r="V61" s="23"/>
      <c r="W61" s="23"/>
      <c r="X61" s="23"/>
      <c r="Y61" s="23"/>
      <c r="Z61" s="23"/>
      <c r="AA61" s="23"/>
      <c r="AB61" s="23"/>
      <c r="AC61" s="23"/>
      <c r="AD61" s="23"/>
      <c r="AE61" s="23"/>
      <c r="AF61" s="23"/>
      <c r="AG61" s="23"/>
      <c r="AH61" s="23"/>
      <c r="AI61" s="23"/>
      <c r="AJ61" s="23"/>
      <c r="AK61" s="23"/>
      <c r="AL61" s="23"/>
      <c r="AM61" s="23"/>
      <c r="AN61" s="23"/>
    </row>
    <row r="62" spans="1:40" ht="13.2" x14ac:dyDescent="0.25">
      <c r="A62" s="38"/>
      <c r="B62" s="38"/>
      <c r="C62" s="38"/>
      <c r="D62" s="38"/>
      <c r="E62" s="38"/>
      <c r="F62" s="38"/>
      <c r="G62" s="38"/>
      <c r="H62" s="38"/>
      <c r="I62" s="38"/>
      <c r="J62" s="38"/>
      <c r="K62" s="38"/>
      <c r="L62" s="38"/>
      <c r="M62" s="39"/>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row>
    <row r="63" spans="1:40" ht="13.2" x14ac:dyDescent="0.25">
      <c r="A63" s="38"/>
      <c r="B63" s="38"/>
      <c r="C63" s="38"/>
      <c r="D63" s="38"/>
      <c r="E63" s="38"/>
      <c r="F63" s="38"/>
      <c r="G63" s="38"/>
      <c r="H63" s="38"/>
      <c r="I63" s="38"/>
      <c r="J63" s="38"/>
      <c r="K63" s="38"/>
      <c r="L63" s="38"/>
      <c r="M63" s="39"/>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row>
    <row r="64" spans="1:40" ht="13.2" x14ac:dyDescent="0.25">
      <c r="A64" s="38"/>
      <c r="B64" s="38"/>
      <c r="C64" s="38"/>
      <c r="D64" s="38"/>
      <c r="E64" s="38"/>
      <c r="F64" s="38"/>
      <c r="G64" s="38"/>
      <c r="H64" s="38"/>
      <c r="I64" s="38"/>
      <c r="J64" s="38"/>
      <c r="K64" s="38"/>
      <c r="L64" s="38"/>
      <c r="M64" s="39"/>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row>
    <row r="65" spans="1:40" ht="13.2" x14ac:dyDescent="0.25">
      <c r="A65" s="38"/>
      <c r="B65" s="38"/>
      <c r="C65" s="38"/>
      <c r="D65" s="38"/>
      <c r="E65" s="38"/>
      <c r="F65" s="38"/>
      <c r="G65" s="38"/>
      <c r="H65" s="38"/>
      <c r="I65" s="38"/>
      <c r="J65" s="38"/>
      <c r="K65" s="38"/>
      <c r="L65" s="38"/>
      <c r="M65" s="39"/>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row>
    <row r="66" spans="1:40" ht="13.2" x14ac:dyDescent="0.25">
      <c r="A66" s="38"/>
      <c r="B66" s="38"/>
      <c r="C66" s="38"/>
      <c r="D66" s="38"/>
      <c r="E66" s="38"/>
      <c r="F66" s="38"/>
      <c r="G66" s="38"/>
      <c r="H66" s="38"/>
      <c r="I66" s="38"/>
      <c r="J66" s="38"/>
      <c r="K66" s="38"/>
      <c r="L66" s="38"/>
      <c r="M66" s="39"/>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row>
    <row r="67" spans="1:40" ht="13.2" x14ac:dyDescent="0.25">
      <c r="A67" s="38"/>
      <c r="B67" s="38"/>
      <c r="C67" s="38"/>
      <c r="D67" s="38"/>
      <c r="E67" s="38"/>
      <c r="F67" s="38"/>
      <c r="G67" s="38"/>
      <c r="H67" s="38"/>
      <c r="I67" s="38"/>
      <c r="J67" s="38"/>
      <c r="K67" s="38"/>
      <c r="L67" s="38"/>
      <c r="M67" s="39"/>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row>
    <row r="68" spans="1:40" ht="13.2" x14ac:dyDescent="0.25">
      <c r="A68" s="38"/>
      <c r="B68" s="38"/>
      <c r="C68" s="38"/>
      <c r="D68" s="38"/>
      <c r="E68" s="38"/>
      <c r="F68" s="38"/>
      <c r="G68" s="38"/>
      <c r="H68" s="38"/>
      <c r="I68" s="38"/>
      <c r="J68" s="38"/>
      <c r="K68" s="38"/>
      <c r="L68" s="38"/>
      <c r="M68" s="39"/>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row>
    <row r="69" spans="1:40" ht="13.2" x14ac:dyDescent="0.25">
      <c r="A69" s="38"/>
      <c r="B69" s="38"/>
      <c r="C69" s="38"/>
      <c r="D69" s="38"/>
      <c r="E69" s="38"/>
      <c r="F69" s="38"/>
      <c r="G69" s="38"/>
      <c r="H69" s="38"/>
      <c r="I69" s="38"/>
      <c r="J69" s="38"/>
      <c r="K69" s="38"/>
      <c r="L69" s="38"/>
      <c r="M69" s="39"/>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row>
    <row r="70" spans="1:40" ht="13.2" x14ac:dyDescent="0.25">
      <c r="A70" s="38"/>
      <c r="B70" s="38"/>
      <c r="C70" s="38"/>
      <c r="D70" s="38"/>
      <c r="E70" s="38"/>
      <c r="F70" s="38"/>
      <c r="G70" s="38"/>
      <c r="H70" s="38"/>
      <c r="I70" s="38"/>
      <c r="J70" s="38"/>
      <c r="K70" s="38"/>
      <c r="L70" s="38"/>
      <c r="M70" s="39"/>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row>
    <row r="71" spans="1:40" ht="13.2" x14ac:dyDescent="0.25">
      <c r="A71" s="38"/>
      <c r="B71" s="38"/>
      <c r="C71" s="38"/>
      <c r="D71" s="38"/>
      <c r="E71" s="38"/>
      <c r="F71" s="38"/>
      <c r="G71" s="38"/>
      <c r="H71" s="38"/>
      <c r="I71" s="38"/>
      <c r="J71" s="38"/>
      <c r="K71" s="38"/>
      <c r="L71" s="38"/>
      <c r="M71" s="39"/>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row>
    <row r="72" spans="1:40" ht="13.2" x14ac:dyDescent="0.25">
      <c r="A72" s="38"/>
      <c r="B72" s="38"/>
      <c r="C72" s="38"/>
      <c r="D72" s="38"/>
      <c r="E72" s="38"/>
      <c r="F72" s="38"/>
      <c r="G72" s="38"/>
      <c r="H72" s="38"/>
      <c r="I72" s="38"/>
      <c r="J72" s="38"/>
      <c r="K72" s="38"/>
      <c r="L72" s="38"/>
      <c r="M72" s="39"/>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row>
    <row r="73" spans="1:40" ht="13.2" x14ac:dyDescent="0.25">
      <c r="A73" s="38"/>
      <c r="B73" s="38"/>
      <c r="C73" s="38"/>
      <c r="D73" s="38"/>
      <c r="E73" s="38"/>
      <c r="F73" s="38"/>
      <c r="G73" s="38"/>
      <c r="H73" s="38"/>
      <c r="I73" s="38"/>
      <c r="J73" s="38"/>
      <c r="K73" s="38"/>
      <c r="L73" s="38"/>
      <c r="M73" s="39"/>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row>
    <row r="74" spans="1:40" ht="13.2" x14ac:dyDescent="0.25">
      <c r="A74" s="38"/>
      <c r="B74" s="38"/>
      <c r="C74" s="38"/>
      <c r="D74" s="38"/>
      <c r="E74" s="38"/>
      <c r="F74" s="38"/>
      <c r="G74" s="38"/>
      <c r="H74" s="38"/>
      <c r="I74" s="38"/>
      <c r="J74" s="38"/>
      <c r="K74" s="38"/>
      <c r="L74" s="38"/>
      <c r="M74" s="39"/>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row>
    <row r="75" spans="1:40" ht="13.2" x14ac:dyDescent="0.25">
      <c r="A75" s="38"/>
      <c r="B75" s="38"/>
      <c r="C75" s="38"/>
      <c r="D75" s="38"/>
      <c r="E75" s="38"/>
      <c r="F75" s="38"/>
      <c r="G75" s="38"/>
      <c r="H75" s="38"/>
      <c r="I75" s="38"/>
      <c r="J75" s="38"/>
      <c r="K75" s="38"/>
      <c r="L75" s="38"/>
      <c r="M75" s="39"/>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row>
    <row r="76" spans="1:40" ht="13.2" x14ac:dyDescent="0.25">
      <c r="A76" s="38"/>
      <c r="B76" s="38"/>
      <c r="C76" s="38"/>
      <c r="D76" s="38"/>
      <c r="E76" s="38"/>
      <c r="F76" s="38"/>
      <c r="G76" s="38"/>
      <c r="H76" s="38"/>
      <c r="I76" s="38"/>
      <c r="J76" s="38"/>
      <c r="K76" s="38"/>
      <c r="L76" s="38"/>
      <c r="M76" s="39"/>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row>
    <row r="77" spans="1:40" ht="13.2" x14ac:dyDescent="0.25">
      <c r="A77" s="38"/>
      <c r="B77" s="38"/>
      <c r="C77" s="38"/>
      <c r="D77" s="38"/>
      <c r="E77" s="38"/>
      <c r="F77" s="38"/>
      <c r="G77" s="38"/>
      <c r="H77" s="38"/>
      <c r="I77" s="38"/>
      <c r="J77" s="38"/>
      <c r="K77" s="38"/>
      <c r="L77" s="38"/>
      <c r="M77" s="39"/>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row>
    <row r="78" spans="1:40" ht="13.2" x14ac:dyDescent="0.25">
      <c r="A78" s="38"/>
      <c r="B78" s="38"/>
      <c r="C78" s="38"/>
      <c r="D78" s="38"/>
      <c r="E78" s="38"/>
      <c r="F78" s="38"/>
      <c r="G78" s="38"/>
      <c r="H78" s="38"/>
      <c r="I78" s="38"/>
      <c r="J78" s="38"/>
      <c r="K78" s="38"/>
      <c r="L78" s="38"/>
      <c r="M78" s="39"/>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row>
    <row r="79" spans="1:40" ht="13.2" x14ac:dyDescent="0.25">
      <c r="A79" s="38"/>
      <c r="B79" s="38"/>
      <c r="C79" s="38"/>
      <c r="D79" s="38"/>
      <c r="E79" s="38"/>
      <c r="F79" s="38"/>
      <c r="G79" s="38"/>
      <c r="H79" s="38"/>
      <c r="I79" s="38"/>
      <c r="J79" s="38"/>
      <c r="K79" s="38"/>
      <c r="L79" s="38"/>
      <c r="M79" s="39"/>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row>
    <row r="80" spans="1:40" ht="13.2" x14ac:dyDescent="0.25">
      <c r="A80" s="38"/>
      <c r="B80" s="38"/>
      <c r="C80" s="38"/>
      <c r="D80" s="38"/>
      <c r="E80" s="38"/>
      <c r="F80" s="38"/>
      <c r="G80" s="38"/>
      <c r="H80" s="38"/>
      <c r="I80" s="38"/>
      <c r="J80" s="38"/>
      <c r="K80" s="38"/>
      <c r="L80" s="38"/>
      <c r="M80" s="39"/>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row>
    <row r="81" spans="1:40" ht="13.2" x14ac:dyDescent="0.25">
      <c r="A81" s="38"/>
      <c r="B81" s="38"/>
      <c r="C81" s="38"/>
      <c r="D81" s="38"/>
      <c r="E81" s="38"/>
      <c r="F81" s="38"/>
      <c r="G81" s="38"/>
      <c r="H81" s="38"/>
      <c r="I81" s="38"/>
      <c r="J81" s="38"/>
      <c r="K81" s="38"/>
      <c r="L81" s="38"/>
      <c r="M81" s="39"/>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row>
    <row r="82" spans="1:40" ht="13.2" x14ac:dyDescent="0.25">
      <c r="A82" s="38"/>
      <c r="B82" s="38"/>
      <c r="C82" s="38"/>
      <c r="D82" s="38"/>
      <c r="E82" s="38"/>
      <c r="F82" s="38"/>
      <c r="G82" s="38"/>
      <c r="H82" s="38"/>
      <c r="I82" s="38"/>
      <c r="J82" s="38"/>
      <c r="K82" s="38"/>
      <c r="L82" s="38"/>
      <c r="M82" s="39"/>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row>
    <row r="83" spans="1:40" ht="13.2" x14ac:dyDescent="0.25">
      <c r="A83" s="38"/>
      <c r="B83" s="38"/>
      <c r="C83" s="38"/>
      <c r="D83" s="38"/>
      <c r="E83" s="38"/>
      <c r="F83" s="38"/>
      <c r="G83" s="38"/>
      <c r="H83" s="38"/>
      <c r="I83" s="38"/>
      <c r="J83" s="38"/>
      <c r="K83" s="38"/>
      <c r="L83" s="38"/>
      <c r="M83" s="39"/>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row>
    <row r="84" spans="1:40" ht="13.2" x14ac:dyDescent="0.25">
      <c r="A84" s="38"/>
      <c r="B84" s="38"/>
      <c r="C84" s="38"/>
      <c r="D84" s="38"/>
      <c r="E84" s="38"/>
      <c r="F84" s="38"/>
      <c r="G84" s="38"/>
      <c r="H84" s="38"/>
      <c r="I84" s="38"/>
      <c r="J84" s="38"/>
      <c r="K84" s="38"/>
      <c r="L84" s="38"/>
      <c r="M84" s="39"/>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row>
    <row r="85" spans="1:40" ht="13.2" x14ac:dyDescent="0.25">
      <c r="A85" s="38"/>
      <c r="B85" s="38"/>
      <c r="C85" s="38"/>
      <c r="D85" s="38"/>
      <c r="E85" s="38"/>
      <c r="F85" s="38"/>
      <c r="G85" s="38"/>
      <c r="H85" s="38"/>
      <c r="I85" s="38"/>
      <c r="J85" s="38"/>
      <c r="K85" s="38"/>
      <c r="L85" s="38"/>
      <c r="M85" s="39"/>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row>
    <row r="86" spans="1:40" ht="13.2" x14ac:dyDescent="0.25">
      <c r="A86" s="38"/>
      <c r="B86" s="38"/>
      <c r="C86" s="38"/>
      <c r="D86" s="38"/>
      <c r="E86" s="38"/>
      <c r="F86" s="38"/>
      <c r="G86" s="38"/>
      <c r="H86" s="38"/>
      <c r="I86" s="38"/>
      <c r="J86" s="38"/>
      <c r="K86" s="38"/>
      <c r="L86" s="38"/>
      <c r="M86" s="39"/>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row>
    <row r="87" spans="1:40" ht="13.2" x14ac:dyDescent="0.25">
      <c r="A87" s="38"/>
      <c r="B87" s="38"/>
      <c r="C87" s="38"/>
      <c r="D87" s="38"/>
      <c r="E87" s="38"/>
      <c r="F87" s="38"/>
      <c r="G87" s="38"/>
      <c r="H87" s="38"/>
      <c r="I87" s="38"/>
      <c r="J87" s="38"/>
      <c r="K87" s="38"/>
      <c r="L87" s="38"/>
      <c r="M87" s="39"/>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row>
    <row r="88" spans="1:40" ht="13.2" x14ac:dyDescent="0.25">
      <c r="A88" s="38"/>
      <c r="B88" s="38"/>
      <c r="C88" s="38"/>
      <c r="D88" s="38"/>
      <c r="E88" s="38"/>
      <c r="F88" s="38"/>
      <c r="G88" s="38"/>
      <c r="H88" s="38"/>
      <c r="I88" s="38"/>
      <c r="J88" s="38"/>
      <c r="K88" s="38"/>
      <c r="L88" s="38"/>
      <c r="M88" s="39"/>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row>
    <row r="89" spans="1:40" ht="13.2" x14ac:dyDescent="0.25">
      <c r="A89" s="38"/>
      <c r="B89" s="38"/>
      <c r="C89" s="38"/>
      <c r="D89" s="38"/>
      <c r="E89" s="38"/>
      <c r="F89" s="38"/>
      <c r="G89" s="38"/>
      <c r="H89" s="38"/>
      <c r="I89" s="38"/>
      <c r="J89" s="38"/>
      <c r="K89" s="38"/>
      <c r="L89" s="38"/>
      <c r="M89" s="39"/>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row>
    <row r="90" spans="1:40" ht="13.2" x14ac:dyDescent="0.25">
      <c r="A90" s="38"/>
      <c r="B90" s="38"/>
      <c r="C90" s="38"/>
      <c r="D90" s="38"/>
      <c r="E90" s="38"/>
      <c r="F90" s="38"/>
      <c r="G90" s="38"/>
      <c r="H90" s="38"/>
      <c r="I90" s="38"/>
      <c r="J90" s="38"/>
      <c r="K90" s="38"/>
      <c r="L90" s="38"/>
      <c r="M90" s="39"/>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row>
    <row r="91" spans="1:40" ht="13.2" x14ac:dyDescent="0.25">
      <c r="A91" s="38"/>
      <c r="B91" s="38"/>
      <c r="C91" s="38"/>
      <c r="D91" s="38"/>
      <c r="E91" s="38"/>
      <c r="F91" s="38"/>
      <c r="G91" s="38"/>
      <c r="H91" s="38"/>
      <c r="I91" s="38"/>
      <c r="J91" s="38"/>
      <c r="K91" s="38"/>
      <c r="L91" s="38"/>
      <c r="M91" s="39"/>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row>
    <row r="92" spans="1:40" ht="13.2" x14ac:dyDescent="0.25">
      <c r="A92" s="38"/>
      <c r="B92" s="38"/>
      <c r="C92" s="38"/>
      <c r="D92" s="38"/>
      <c r="E92" s="38"/>
      <c r="F92" s="38"/>
      <c r="G92" s="38"/>
      <c r="H92" s="38"/>
      <c r="I92" s="38"/>
      <c r="J92" s="38"/>
      <c r="K92" s="38"/>
      <c r="L92" s="38"/>
      <c r="M92" s="39"/>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row>
    <row r="93" spans="1:40" ht="13.2" x14ac:dyDescent="0.25">
      <c r="A93" s="38"/>
      <c r="B93" s="38"/>
      <c r="C93" s="38"/>
      <c r="D93" s="38"/>
      <c r="E93" s="38"/>
      <c r="F93" s="38"/>
      <c r="G93" s="38"/>
      <c r="H93" s="38"/>
      <c r="I93" s="38"/>
      <c r="J93" s="38"/>
      <c r="K93" s="38"/>
      <c r="L93" s="38"/>
      <c r="M93" s="39"/>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row>
    <row r="94" spans="1:40" ht="13.2" x14ac:dyDescent="0.25">
      <c r="A94" s="38"/>
      <c r="B94" s="38"/>
      <c r="C94" s="38"/>
      <c r="D94" s="38"/>
      <c r="E94" s="38"/>
      <c r="F94" s="38"/>
      <c r="G94" s="38"/>
      <c r="H94" s="38"/>
      <c r="I94" s="38"/>
      <c r="J94" s="38"/>
      <c r="K94" s="38"/>
      <c r="L94" s="38"/>
      <c r="M94" s="39"/>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row>
    <row r="95" spans="1:40" ht="13.2" x14ac:dyDescent="0.25">
      <c r="A95" s="38"/>
      <c r="B95" s="38"/>
      <c r="C95" s="38"/>
      <c r="D95" s="38"/>
      <c r="E95" s="38"/>
      <c r="F95" s="38"/>
      <c r="G95" s="38"/>
      <c r="H95" s="38"/>
      <c r="I95" s="38"/>
      <c r="J95" s="38"/>
      <c r="K95" s="38"/>
      <c r="L95" s="38"/>
      <c r="M95" s="39"/>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row>
    <row r="96" spans="1:40" ht="13.2" x14ac:dyDescent="0.25">
      <c r="A96" s="38"/>
      <c r="B96" s="38"/>
      <c r="C96" s="38"/>
      <c r="D96" s="38"/>
      <c r="E96" s="38"/>
      <c r="F96" s="38"/>
      <c r="G96" s="38"/>
      <c r="H96" s="38"/>
      <c r="I96" s="38"/>
      <c r="J96" s="38"/>
      <c r="K96" s="38"/>
      <c r="L96" s="38"/>
      <c r="M96" s="39"/>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row>
    <row r="97" spans="1:40" ht="13.2" x14ac:dyDescent="0.25">
      <c r="A97" s="38"/>
      <c r="B97" s="38"/>
      <c r="C97" s="38"/>
      <c r="D97" s="38"/>
      <c r="E97" s="38"/>
      <c r="F97" s="38"/>
      <c r="G97" s="38"/>
      <c r="H97" s="38"/>
      <c r="I97" s="38"/>
      <c r="J97" s="38"/>
      <c r="K97" s="38"/>
      <c r="L97" s="38"/>
      <c r="M97" s="39"/>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row>
    <row r="98" spans="1:40" ht="13.2" x14ac:dyDescent="0.25">
      <c r="A98" s="38"/>
      <c r="B98" s="38"/>
      <c r="C98" s="38"/>
      <c r="D98" s="38"/>
      <c r="E98" s="38"/>
      <c r="F98" s="38"/>
      <c r="G98" s="38"/>
      <c r="H98" s="38"/>
      <c r="I98" s="38"/>
      <c r="J98" s="38"/>
      <c r="K98" s="38"/>
      <c r="L98" s="38"/>
      <c r="M98" s="39"/>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row>
    <row r="99" spans="1:40" ht="13.2" x14ac:dyDescent="0.25">
      <c r="A99" s="38"/>
      <c r="B99" s="38"/>
      <c r="C99" s="38"/>
      <c r="D99" s="38"/>
      <c r="E99" s="38"/>
      <c r="F99" s="38"/>
      <c r="G99" s="38"/>
      <c r="H99" s="38"/>
      <c r="I99" s="38"/>
      <c r="J99" s="38"/>
      <c r="K99" s="38"/>
      <c r="L99" s="38"/>
      <c r="M99" s="39"/>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row>
    <row r="100" spans="1:40" ht="13.2" x14ac:dyDescent="0.25">
      <c r="A100" s="38"/>
      <c r="B100" s="38"/>
      <c r="C100" s="38"/>
      <c r="D100" s="38"/>
      <c r="E100" s="38"/>
      <c r="F100" s="38"/>
      <c r="G100" s="38"/>
      <c r="H100" s="38"/>
      <c r="I100" s="38"/>
      <c r="J100" s="38"/>
      <c r="K100" s="38"/>
      <c r="L100" s="38"/>
      <c r="M100" s="39"/>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row>
    <row r="101" spans="1:40" ht="13.2" x14ac:dyDescent="0.25">
      <c r="A101" s="38"/>
      <c r="B101" s="38"/>
      <c r="C101" s="38"/>
      <c r="D101" s="38"/>
      <c r="E101" s="38"/>
      <c r="F101" s="38"/>
      <c r="G101" s="38"/>
      <c r="H101" s="38"/>
      <c r="I101" s="38"/>
      <c r="J101" s="38"/>
      <c r="K101" s="38"/>
      <c r="L101" s="38"/>
      <c r="M101" s="39"/>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row>
    <row r="102" spans="1:40" ht="13.2" x14ac:dyDescent="0.25">
      <c r="A102" s="38"/>
      <c r="B102" s="38"/>
      <c r="C102" s="38"/>
      <c r="D102" s="38"/>
      <c r="E102" s="38"/>
      <c r="F102" s="38"/>
      <c r="G102" s="38"/>
      <c r="H102" s="38"/>
      <c r="I102" s="38"/>
      <c r="J102" s="38"/>
      <c r="K102" s="38"/>
      <c r="L102" s="38"/>
      <c r="M102" s="39"/>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row>
    <row r="103" spans="1:40" ht="13.2" x14ac:dyDescent="0.25">
      <c r="A103" s="38"/>
      <c r="B103" s="38"/>
      <c r="C103" s="38"/>
      <c r="D103" s="38"/>
      <c r="E103" s="38"/>
      <c r="F103" s="38"/>
      <c r="G103" s="38"/>
      <c r="H103" s="38"/>
      <c r="I103" s="38"/>
      <c r="J103" s="38"/>
      <c r="K103" s="38"/>
      <c r="L103" s="38"/>
      <c r="M103" s="39"/>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row>
    <row r="104" spans="1:40" ht="13.2" x14ac:dyDescent="0.25">
      <c r="A104" s="38"/>
      <c r="B104" s="38"/>
      <c r="C104" s="38"/>
      <c r="D104" s="38"/>
      <c r="E104" s="38"/>
      <c r="F104" s="38"/>
      <c r="G104" s="38"/>
      <c r="H104" s="38"/>
      <c r="I104" s="38"/>
      <c r="J104" s="38"/>
      <c r="K104" s="38"/>
      <c r="L104" s="38"/>
      <c r="M104" s="39"/>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row>
    <row r="105" spans="1:40" ht="13.2" x14ac:dyDescent="0.25">
      <c r="A105" s="38"/>
      <c r="B105" s="38"/>
      <c r="C105" s="38"/>
      <c r="D105" s="38"/>
      <c r="E105" s="38"/>
      <c r="F105" s="38"/>
      <c r="G105" s="38"/>
      <c r="H105" s="38"/>
      <c r="I105" s="38"/>
      <c r="J105" s="38"/>
      <c r="K105" s="38"/>
      <c r="L105" s="38"/>
      <c r="M105" s="39"/>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row>
    <row r="106" spans="1:40" ht="13.2" x14ac:dyDescent="0.25">
      <c r="A106" s="38"/>
      <c r="B106" s="38"/>
      <c r="C106" s="38"/>
      <c r="D106" s="38"/>
      <c r="E106" s="38"/>
      <c r="F106" s="38"/>
      <c r="G106" s="38"/>
      <c r="H106" s="38"/>
      <c r="I106" s="38"/>
      <c r="J106" s="38"/>
      <c r="K106" s="38"/>
      <c r="L106" s="38"/>
      <c r="M106" s="39"/>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row>
    <row r="107" spans="1:40" ht="13.2" x14ac:dyDescent="0.25">
      <c r="A107" s="38"/>
      <c r="B107" s="38"/>
      <c r="C107" s="38"/>
      <c r="D107" s="38"/>
      <c r="E107" s="38"/>
      <c r="F107" s="38"/>
      <c r="G107" s="38"/>
      <c r="H107" s="38"/>
      <c r="I107" s="38"/>
      <c r="J107" s="38"/>
      <c r="K107" s="38"/>
      <c r="L107" s="38"/>
      <c r="M107" s="39"/>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row>
    <row r="108" spans="1:40" ht="13.2" x14ac:dyDescent="0.25">
      <c r="A108" s="38"/>
      <c r="B108" s="38"/>
      <c r="C108" s="38"/>
      <c r="D108" s="38"/>
      <c r="E108" s="38"/>
      <c r="F108" s="38"/>
      <c r="G108" s="38"/>
      <c r="H108" s="38"/>
      <c r="I108" s="38"/>
      <c r="J108" s="38"/>
      <c r="K108" s="38"/>
      <c r="L108" s="38"/>
      <c r="M108" s="39"/>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row>
    <row r="109" spans="1:40" ht="13.2" x14ac:dyDescent="0.25">
      <c r="A109" s="38"/>
      <c r="B109" s="38"/>
      <c r="C109" s="38"/>
      <c r="D109" s="38"/>
      <c r="E109" s="38"/>
      <c r="F109" s="38"/>
      <c r="G109" s="38"/>
      <c r="H109" s="38"/>
      <c r="I109" s="38"/>
      <c r="J109" s="38"/>
      <c r="K109" s="38"/>
      <c r="L109" s="38"/>
      <c r="M109" s="39"/>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row>
    <row r="110" spans="1:40" ht="13.2" x14ac:dyDescent="0.25">
      <c r="A110" s="38"/>
      <c r="B110" s="38"/>
      <c r="C110" s="38"/>
      <c r="D110" s="38"/>
      <c r="E110" s="38"/>
      <c r="F110" s="38"/>
      <c r="G110" s="38"/>
      <c r="H110" s="38"/>
      <c r="I110" s="38"/>
      <c r="J110" s="38"/>
      <c r="K110" s="38"/>
      <c r="L110" s="38"/>
      <c r="M110" s="39"/>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row>
    <row r="111" spans="1:40" ht="13.2" x14ac:dyDescent="0.25">
      <c r="A111" s="38"/>
      <c r="B111" s="38"/>
      <c r="C111" s="38"/>
      <c r="D111" s="38"/>
      <c r="E111" s="38"/>
      <c r="F111" s="38"/>
      <c r="G111" s="38"/>
      <c r="H111" s="38"/>
      <c r="I111" s="38"/>
      <c r="J111" s="38"/>
      <c r="K111" s="38"/>
      <c r="L111" s="38"/>
      <c r="M111" s="39"/>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row>
    <row r="112" spans="1:40" ht="13.2" x14ac:dyDescent="0.25">
      <c r="A112" s="38"/>
      <c r="B112" s="38"/>
      <c r="C112" s="38"/>
      <c r="D112" s="38"/>
      <c r="E112" s="38"/>
      <c r="F112" s="38"/>
      <c r="G112" s="38"/>
      <c r="H112" s="38"/>
      <c r="I112" s="38"/>
      <c r="J112" s="38"/>
      <c r="K112" s="38"/>
      <c r="L112" s="38"/>
      <c r="M112" s="39"/>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row>
    <row r="113" spans="1:40" ht="13.2" x14ac:dyDescent="0.25">
      <c r="A113" s="38"/>
      <c r="B113" s="38"/>
      <c r="C113" s="38"/>
      <c r="D113" s="38"/>
      <c r="E113" s="38"/>
      <c r="F113" s="38"/>
      <c r="G113" s="38"/>
      <c r="H113" s="38"/>
      <c r="I113" s="38"/>
      <c r="J113" s="38"/>
      <c r="K113" s="38"/>
      <c r="L113" s="38"/>
      <c r="M113" s="39"/>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row>
    <row r="114" spans="1:40" ht="13.2" x14ac:dyDescent="0.25">
      <c r="A114" s="38"/>
      <c r="B114" s="38"/>
      <c r="C114" s="38"/>
      <c r="D114" s="38"/>
      <c r="E114" s="38"/>
      <c r="F114" s="38"/>
      <c r="G114" s="38"/>
      <c r="H114" s="38"/>
      <c r="I114" s="38"/>
      <c r="J114" s="38"/>
      <c r="K114" s="38"/>
      <c r="L114" s="38"/>
      <c r="M114" s="39"/>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row>
    <row r="115" spans="1:40" ht="13.2" x14ac:dyDescent="0.25">
      <c r="A115" s="38"/>
      <c r="B115" s="38"/>
      <c r="C115" s="38"/>
      <c r="D115" s="38"/>
      <c r="E115" s="38"/>
      <c r="F115" s="38"/>
      <c r="G115" s="38"/>
      <c r="H115" s="38"/>
      <c r="I115" s="38"/>
      <c r="J115" s="38"/>
      <c r="K115" s="38"/>
      <c r="L115" s="38"/>
      <c r="M115" s="39"/>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row>
    <row r="116" spans="1:40" ht="13.2" x14ac:dyDescent="0.25">
      <c r="A116" s="38"/>
      <c r="B116" s="38"/>
      <c r="C116" s="38"/>
      <c r="D116" s="38"/>
      <c r="E116" s="38"/>
      <c r="F116" s="38"/>
      <c r="G116" s="38"/>
      <c r="H116" s="38"/>
      <c r="I116" s="38"/>
      <c r="J116" s="38"/>
      <c r="K116" s="38"/>
      <c r="L116" s="38"/>
      <c r="M116" s="39"/>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row>
    <row r="117" spans="1:40" ht="13.2" x14ac:dyDescent="0.25">
      <c r="A117" s="38"/>
      <c r="B117" s="38"/>
      <c r="C117" s="38"/>
      <c r="D117" s="38"/>
      <c r="E117" s="38"/>
      <c r="F117" s="38"/>
      <c r="G117" s="38"/>
      <c r="H117" s="38"/>
      <c r="I117" s="38"/>
      <c r="J117" s="38"/>
      <c r="K117" s="38"/>
      <c r="L117" s="38"/>
      <c r="M117" s="39"/>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row>
    <row r="118" spans="1:40" ht="13.2" x14ac:dyDescent="0.25">
      <c r="A118" s="38"/>
      <c r="B118" s="38"/>
      <c r="C118" s="38"/>
      <c r="D118" s="38"/>
      <c r="E118" s="38"/>
      <c r="F118" s="38"/>
      <c r="G118" s="38"/>
      <c r="H118" s="38"/>
      <c r="I118" s="38"/>
      <c r="J118" s="38"/>
      <c r="K118" s="38"/>
      <c r="L118" s="38"/>
      <c r="M118" s="39"/>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row>
    <row r="119" spans="1:40" ht="13.2" x14ac:dyDescent="0.25">
      <c r="A119" s="38"/>
      <c r="B119" s="38"/>
      <c r="C119" s="38"/>
      <c r="D119" s="38"/>
      <c r="E119" s="38"/>
      <c r="F119" s="38"/>
      <c r="G119" s="38"/>
      <c r="H119" s="38"/>
      <c r="I119" s="38"/>
      <c r="J119" s="38"/>
      <c r="K119" s="38"/>
      <c r="L119" s="38"/>
      <c r="M119" s="39"/>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row>
    <row r="120" spans="1:40" ht="13.2" x14ac:dyDescent="0.25">
      <c r="A120" s="38"/>
      <c r="B120" s="38"/>
      <c r="C120" s="38"/>
      <c r="D120" s="38"/>
      <c r="E120" s="38"/>
      <c r="F120" s="38"/>
      <c r="G120" s="38"/>
      <c r="H120" s="38"/>
      <c r="I120" s="38"/>
      <c r="J120" s="38"/>
      <c r="K120" s="38"/>
      <c r="L120" s="38"/>
      <c r="M120" s="39"/>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row>
    <row r="121" spans="1:40" ht="13.2" x14ac:dyDescent="0.25">
      <c r="A121" s="38"/>
      <c r="B121" s="38"/>
      <c r="C121" s="38"/>
      <c r="D121" s="38"/>
      <c r="E121" s="38"/>
      <c r="F121" s="38"/>
      <c r="G121" s="38"/>
      <c r="H121" s="38"/>
      <c r="I121" s="38"/>
      <c r="J121" s="38"/>
      <c r="K121" s="38"/>
      <c r="L121" s="38"/>
      <c r="M121" s="39"/>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row>
    <row r="122" spans="1:40" ht="13.2" x14ac:dyDescent="0.25">
      <c r="A122" s="38"/>
      <c r="B122" s="38"/>
      <c r="C122" s="38"/>
      <c r="D122" s="38"/>
      <c r="E122" s="38"/>
      <c r="F122" s="38"/>
      <c r="G122" s="38"/>
      <c r="H122" s="38"/>
      <c r="I122" s="38"/>
      <c r="J122" s="38"/>
      <c r="K122" s="38"/>
      <c r="L122" s="38"/>
      <c r="M122" s="39"/>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row>
    <row r="123" spans="1:40" ht="13.2" x14ac:dyDescent="0.25">
      <c r="A123" s="38"/>
      <c r="B123" s="38"/>
      <c r="C123" s="38"/>
      <c r="D123" s="38"/>
      <c r="E123" s="38"/>
      <c r="F123" s="38"/>
      <c r="G123" s="38"/>
      <c r="H123" s="38"/>
      <c r="I123" s="38"/>
      <c r="J123" s="38"/>
      <c r="K123" s="38"/>
      <c r="L123" s="38"/>
      <c r="M123" s="39"/>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row>
    <row r="124" spans="1:40" ht="13.2" x14ac:dyDescent="0.25">
      <c r="A124" s="38"/>
      <c r="B124" s="38"/>
      <c r="C124" s="38"/>
      <c r="D124" s="38"/>
      <c r="E124" s="38"/>
      <c r="F124" s="38"/>
      <c r="G124" s="38"/>
      <c r="H124" s="38"/>
      <c r="I124" s="38"/>
      <c r="J124" s="38"/>
      <c r="K124" s="38"/>
      <c r="L124" s="38"/>
      <c r="M124" s="39"/>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row>
    <row r="125" spans="1:40" ht="13.2" x14ac:dyDescent="0.25">
      <c r="A125" s="38"/>
      <c r="B125" s="38"/>
      <c r="C125" s="38"/>
      <c r="D125" s="38"/>
      <c r="E125" s="38"/>
      <c r="F125" s="38"/>
      <c r="G125" s="38"/>
      <c r="H125" s="38"/>
      <c r="I125" s="38"/>
      <c r="J125" s="38"/>
      <c r="K125" s="38"/>
      <c r="L125" s="38"/>
      <c r="M125" s="39"/>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row>
    <row r="126" spans="1:40" ht="13.2" x14ac:dyDescent="0.25">
      <c r="A126" s="38"/>
      <c r="B126" s="38"/>
      <c r="C126" s="38"/>
      <c r="D126" s="38"/>
      <c r="E126" s="38"/>
      <c r="F126" s="38"/>
      <c r="G126" s="38"/>
      <c r="H126" s="38"/>
      <c r="I126" s="38"/>
      <c r="J126" s="38"/>
      <c r="K126" s="38"/>
      <c r="L126" s="38"/>
      <c r="M126" s="39"/>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row>
    <row r="127" spans="1:40" ht="13.2" x14ac:dyDescent="0.25">
      <c r="A127" s="38"/>
      <c r="B127" s="38"/>
      <c r="C127" s="38"/>
      <c r="D127" s="38"/>
      <c r="E127" s="38"/>
      <c r="F127" s="38"/>
      <c r="G127" s="38"/>
      <c r="H127" s="38"/>
      <c r="I127" s="38"/>
      <c r="J127" s="38"/>
      <c r="K127" s="38"/>
      <c r="L127" s="38"/>
      <c r="M127" s="39"/>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row>
    <row r="128" spans="1:40" ht="13.2" x14ac:dyDescent="0.25">
      <c r="A128" s="38"/>
      <c r="B128" s="38"/>
      <c r="C128" s="38"/>
      <c r="D128" s="38"/>
      <c r="E128" s="38"/>
      <c r="F128" s="38"/>
      <c r="G128" s="38"/>
      <c r="H128" s="38"/>
      <c r="I128" s="38"/>
      <c r="J128" s="38"/>
      <c r="K128" s="38"/>
      <c r="L128" s="38"/>
      <c r="M128" s="39"/>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row>
    <row r="129" spans="1:40" ht="13.2" x14ac:dyDescent="0.25">
      <c r="A129" s="38"/>
      <c r="B129" s="38"/>
      <c r="C129" s="38"/>
      <c r="D129" s="38"/>
      <c r="E129" s="38"/>
      <c r="F129" s="38"/>
      <c r="G129" s="38"/>
      <c r="H129" s="38"/>
      <c r="I129" s="38"/>
      <c r="J129" s="38"/>
      <c r="K129" s="38"/>
      <c r="L129" s="38"/>
      <c r="M129" s="39"/>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row>
    <row r="130" spans="1:40" ht="13.2" x14ac:dyDescent="0.25">
      <c r="A130" s="38"/>
      <c r="B130" s="38"/>
      <c r="C130" s="38"/>
      <c r="D130" s="38"/>
      <c r="E130" s="38"/>
      <c r="F130" s="38"/>
      <c r="G130" s="38"/>
      <c r="H130" s="38"/>
      <c r="I130" s="38"/>
      <c r="J130" s="38"/>
      <c r="K130" s="38"/>
      <c r="L130" s="38"/>
      <c r="M130" s="39"/>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row>
    <row r="131" spans="1:40" ht="13.2" x14ac:dyDescent="0.25">
      <c r="A131" s="38"/>
      <c r="B131" s="38"/>
      <c r="C131" s="38"/>
      <c r="D131" s="38"/>
      <c r="E131" s="38"/>
      <c r="F131" s="38"/>
      <c r="G131" s="38"/>
      <c r="H131" s="38"/>
      <c r="I131" s="38"/>
      <c r="J131" s="38"/>
      <c r="K131" s="38"/>
      <c r="L131" s="38"/>
      <c r="M131" s="39"/>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row>
    <row r="132" spans="1:40" ht="13.2" x14ac:dyDescent="0.25">
      <c r="A132" s="38"/>
      <c r="B132" s="38"/>
      <c r="C132" s="38"/>
      <c r="D132" s="38"/>
      <c r="E132" s="38"/>
      <c r="F132" s="38"/>
      <c r="G132" s="38"/>
      <c r="H132" s="38"/>
      <c r="I132" s="38"/>
      <c r="J132" s="38"/>
      <c r="K132" s="38"/>
      <c r="L132" s="38"/>
      <c r="M132" s="39"/>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row>
    <row r="133" spans="1:40" ht="13.2" x14ac:dyDescent="0.25">
      <c r="A133" s="38"/>
      <c r="B133" s="38"/>
      <c r="C133" s="38"/>
      <c r="D133" s="38"/>
      <c r="E133" s="38"/>
      <c r="F133" s="38"/>
      <c r="G133" s="38"/>
      <c r="H133" s="38"/>
      <c r="I133" s="38"/>
      <c r="J133" s="38"/>
      <c r="K133" s="38"/>
      <c r="L133" s="38"/>
      <c r="M133" s="39"/>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row>
    <row r="134" spans="1:40" ht="13.2" x14ac:dyDescent="0.25">
      <c r="A134" s="38"/>
      <c r="B134" s="38"/>
      <c r="C134" s="38"/>
      <c r="D134" s="38"/>
      <c r="E134" s="38"/>
      <c r="F134" s="38"/>
      <c r="G134" s="38"/>
      <c r="H134" s="38"/>
      <c r="I134" s="38"/>
      <c r="J134" s="38"/>
      <c r="K134" s="38"/>
      <c r="L134" s="38"/>
      <c r="M134" s="39"/>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row>
    <row r="135" spans="1:40" ht="13.2" x14ac:dyDescent="0.25">
      <c r="A135" s="38"/>
      <c r="B135" s="38"/>
      <c r="C135" s="38"/>
      <c r="D135" s="38"/>
      <c r="E135" s="38"/>
      <c r="F135" s="38"/>
      <c r="G135" s="38"/>
      <c r="H135" s="38"/>
      <c r="I135" s="38"/>
      <c r="J135" s="38"/>
      <c r="K135" s="38"/>
      <c r="L135" s="38"/>
      <c r="M135" s="39"/>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row>
    <row r="136" spans="1:40" ht="13.2" x14ac:dyDescent="0.25">
      <c r="A136" s="38"/>
      <c r="B136" s="38"/>
      <c r="C136" s="38"/>
      <c r="D136" s="38"/>
      <c r="E136" s="38"/>
      <c r="F136" s="38"/>
      <c r="G136" s="38"/>
      <c r="H136" s="38"/>
      <c r="I136" s="38"/>
      <c r="J136" s="38"/>
      <c r="K136" s="38"/>
      <c r="L136" s="38"/>
      <c r="M136" s="39"/>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row>
    <row r="137" spans="1:40" ht="13.2" x14ac:dyDescent="0.25">
      <c r="A137" s="38"/>
      <c r="B137" s="38"/>
      <c r="C137" s="38"/>
      <c r="D137" s="38"/>
      <c r="E137" s="38"/>
      <c r="F137" s="38"/>
      <c r="G137" s="38"/>
      <c r="H137" s="38"/>
      <c r="I137" s="38"/>
      <c r="J137" s="38"/>
      <c r="K137" s="38"/>
      <c r="L137" s="38"/>
      <c r="M137" s="39"/>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row>
    <row r="138" spans="1:40" ht="13.2" x14ac:dyDescent="0.25">
      <c r="A138" s="38"/>
      <c r="B138" s="38"/>
      <c r="C138" s="38"/>
      <c r="D138" s="38"/>
      <c r="E138" s="38"/>
      <c r="F138" s="38"/>
      <c r="G138" s="38"/>
      <c r="H138" s="38"/>
      <c r="I138" s="38"/>
      <c r="J138" s="38"/>
      <c r="K138" s="38"/>
      <c r="L138" s="38"/>
      <c r="M138" s="39"/>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row>
    <row r="139" spans="1:40" ht="13.2" x14ac:dyDescent="0.25">
      <c r="A139" s="38"/>
      <c r="B139" s="38"/>
      <c r="C139" s="38"/>
      <c r="D139" s="38"/>
      <c r="E139" s="38"/>
      <c r="F139" s="38"/>
      <c r="G139" s="38"/>
      <c r="H139" s="38"/>
      <c r="I139" s="38"/>
      <c r="J139" s="38"/>
      <c r="K139" s="38"/>
      <c r="L139" s="38"/>
      <c r="M139" s="39"/>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row>
    <row r="140" spans="1:40" ht="13.2" x14ac:dyDescent="0.25">
      <c r="A140" s="38"/>
      <c r="B140" s="38"/>
      <c r="C140" s="38"/>
      <c r="D140" s="38"/>
      <c r="E140" s="38"/>
      <c r="F140" s="38"/>
      <c r="G140" s="38"/>
      <c r="H140" s="38"/>
      <c r="I140" s="38"/>
      <c r="J140" s="38"/>
      <c r="K140" s="38"/>
      <c r="L140" s="38"/>
      <c r="M140" s="39"/>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row>
    <row r="141" spans="1:40" ht="13.2" x14ac:dyDescent="0.25">
      <c r="A141" s="38"/>
      <c r="B141" s="38"/>
      <c r="C141" s="38"/>
      <c r="D141" s="38"/>
      <c r="E141" s="38"/>
      <c r="F141" s="38"/>
      <c r="G141" s="38"/>
      <c r="H141" s="38"/>
      <c r="I141" s="38"/>
      <c r="J141" s="38"/>
      <c r="K141" s="38"/>
      <c r="L141" s="38"/>
      <c r="M141" s="39"/>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row>
    <row r="142" spans="1:40" ht="13.2" x14ac:dyDescent="0.25">
      <c r="A142" s="38"/>
      <c r="B142" s="38"/>
      <c r="C142" s="38"/>
      <c r="D142" s="38"/>
      <c r="E142" s="38"/>
      <c r="F142" s="38"/>
      <c r="G142" s="38"/>
      <c r="H142" s="38"/>
      <c r="I142" s="38"/>
      <c r="J142" s="38"/>
      <c r="K142" s="38"/>
      <c r="L142" s="38"/>
      <c r="M142" s="39"/>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row>
    <row r="143" spans="1:40" ht="13.2" x14ac:dyDescent="0.25">
      <c r="A143" s="38"/>
      <c r="B143" s="38"/>
      <c r="C143" s="38"/>
      <c r="D143" s="38"/>
      <c r="E143" s="38"/>
      <c r="F143" s="38"/>
      <c r="G143" s="38"/>
      <c r="H143" s="38"/>
      <c r="I143" s="38"/>
      <c r="J143" s="38"/>
      <c r="K143" s="38"/>
      <c r="L143" s="38"/>
      <c r="M143" s="39"/>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row>
    <row r="144" spans="1:40" ht="13.2" x14ac:dyDescent="0.25">
      <c r="A144" s="38"/>
      <c r="B144" s="38"/>
      <c r="C144" s="38"/>
      <c r="D144" s="38"/>
      <c r="E144" s="38"/>
      <c r="F144" s="38"/>
      <c r="G144" s="38"/>
      <c r="H144" s="38"/>
      <c r="I144" s="38"/>
      <c r="J144" s="38"/>
      <c r="K144" s="38"/>
      <c r="L144" s="38"/>
      <c r="M144" s="39"/>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row>
    <row r="145" spans="1:40" ht="13.2" x14ac:dyDescent="0.25">
      <c r="A145" s="38"/>
      <c r="B145" s="38"/>
      <c r="C145" s="38"/>
      <c r="D145" s="38"/>
      <c r="E145" s="38"/>
      <c r="F145" s="38"/>
      <c r="G145" s="38"/>
      <c r="H145" s="38"/>
      <c r="I145" s="38"/>
      <c r="J145" s="38"/>
      <c r="K145" s="38"/>
      <c r="L145" s="38"/>
      <c r="M145" s="39"/>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row>
    <row r="146" spans="1:40" ht="13.2" x14ac:dyDescent="0.25">
      <c r="A146" s="38"/>
      <c r="B146" s="38"/>
      <c r="C146" s="38"/>
      <c r="D146" s="38"/>
      <c r="E146" s="38"/>
      <c r="F146" s="38"/>
      <c r="G146" s="38"/>
      <c r="H146" s="38"/>
      <c r="I146" s="38"/>
      <c r="J146" s="38"/>
      <c r="K146" s="38"/>
      <c r="L146" s="38"/>
      <c r="M146" s="39"/>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row>
    <row r="147" spans="1:40" ht="13.2" x14ac:dyDescent="0.25">
      <c r="A147" s="38"/>
      <c r="B147" s="38"/>
      <c r="C147" s="38"/>
      <c r="D147" s="38"/>
      <c r="E147" s="38"/>
      <c r="F147" s="38"/>
      <c r="G147" s="38"/>
      <c r="H147" s="38"/>
      <c r="I147" s="38"/>
      <c r="J147" s="38"/>
      <c r="K147" s="38"/>
      <c r="L147" s="38"/>
      <c r="M147" s="39"/>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row>
    <row r="148" spans="1:40" ht="13.2" x14ac:dyDescent="0.25">
      <c r="A148" s="38"/>
      <c r="B148" s="38"/>
      <c r="C148" s="38"/>
      <c r="D148" s="38"/>
      <c r="E148" s="38"/>
      <c r="F148" s="38"/>
      <c r="G148" s="38"/>
      <c r="H148" s="38"/>
      <c r="I148" s="38"/>
      <c r="J148" s="38"/>
      <c r="K148" s="38"/>
      <c r="L148" s="38"/>
      <c r="M148" s="39"/>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row>
    <row r="149" spans="1:40" ht="13.2" x14ac:dyDescent="0.25">
      <c r="A149" s="38"/>
      <c r="B149" s="38"/>
      <c r="C149" s="38"/>
      <c r="D149" s="38"/>
      <c r="E149" s="38"/>
      <c r="F149" s="38"/>
      <c r="G149" s="38"/>
      <c r="H149" s="38"/>
      <c r="I149" s="38"/>
      <c r="J149" s="38"/>
      <c r="K149" s="38"/>
      <c r="L149" s="38"/>
      <c r="M149" s="39"/>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row>
    <row r="150" spans="1:40" ht="13.2" x14ac:dyDescent="0.25">
      <c r="A150" s="38"/>
      <c r="B150" s="38"/>
      <c r="C150" s="38"/>
      <c r="D150" s="38"/>
      <c r="E150" s="38"/>
      <c r="F150" s="38"/>
      <c r="G150" s="38"/>
      <c r="H150" s="38"/>
      <c r="I150" s="38"/>
      <c r="J150" s="38"/>
      <c r="K150" s="38"/>
      <c r="L150" s="38"/>
      <c r="M150" s="39"/>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row>
    <row r="151" spans="1:40" ht="13.2" x14ac:dyDescent="0.25">
      <c r="A151" s="38"/>
      <c r="B151" s="38"/>
      <c r="C151" s="38"/>
      <c r="D151" s="38"/>
      <c r="E151" s="38"/>
      <c r="F151" s="38"/>
      <c r="G151" s="38"/>
      <c r="H151" s="38"/>
      <c r="I151" s="38"/>
      <c r="J151" s="38"/>
      <c r="K151" s="38"/>
      <c r="L151" s="38"/>
      <c r="M151" s="39"/>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row>
    <row r="152" spans="1:40" ht="13.2" x14ac:dyDescent="0.25">
      <c r="A152" s="38"/>
      <c r="B152" s="38"/>
      <c r="C152" s="38"/>
      <c r="D152" s="38"/>
      <c r="E152" s="38"/>
      <c r="F152" s="38"/>
      <c r="G152" s="38"/>
      <c r="H152" s="38"/>
      <c r="I152" s="38"/>
      <c r="J152" s="38"/>
      <c r="K152" s="38"/>
      <c r="L152" s="38"/>
      <c r="M152" s="39"/>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row>
    <row r="153" spans="1:40" ht="13.2" x14ac:dyDescent="0.25">
      <c r="A153" s="38"/>
      <c r="B153" s="38"/>
      <c r="C153" s="38"/>
      <c r="D153" s="38"/>
      <c r="E153" s="38"/>
      <c r="F153" s="38"/>
      <c r="G153" s="38"/>
      <c r="H153" s="38"/>
      <c r="I153" s="38"/>
      <c r="J153" s="38"/>
      <c r="K153" s="38"/>
      <c r="L153" s="38"/>
      <c r="M153" s="39"/>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row>
    <row r="154" spans="1:40" ht="13.2" x14ac:dyDescent="0.25">
      <c r="A154" s="38"/>
      <c r="B154" s="38"/>
      <c r="C154" s="38"/>
      <c r="D154" s="38"/>
      <c r="E154" s="38"/>
      <c r="F154" s="38"/>
      <c r="G154" s="38"/>
      <c r="H154" s="38"/>
      <c r="I154" s="38"/>
      <c r="J154" s="38"/>
      <c r="K154" s="38"/>
      <c r="L154" s="38"/>
      <c r="M154" s="39"/>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row>
    <row r="155" spans="1:40" ht="13.2" x14ac:dyDescent="0.25">
      <c r="A155" s="38"/>
      <c r="B155" s="38"/>
      <c r="C155" s="38"/>
      <c r="D155" s="38"/>
      <c r="E155" s="38"/>
      <c r="F155" s="38"/>
      <c r="G155" s="38"/>
      <c r="H155" s="38"/>
      <c r="I155" s="38"/>
      <c r="J155" s="38"/>
      <c r="K155" s="38"/>
      <c r="L155" s="38"/>
      <c r="M155" s="39"/>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row>
    <row r="156" spans="1:40" ht="13.2" x14ac:dyDescent="0.25">
      <c r="A156" s="38"/>
      <c r="B156" s="38"/>
      <c r="C156" s="38"/>
      <c r="D156" s="38"/>
      <c r="E156" s="38"/>
      <c r="F156" s="38"/>
      <c r="G156" s="38"/>
      <c r="H156" s="38"/>
      <c r="I156" s="38"/>
      <c r="J156" s="38"/>
      <c r="K156" s="38"/>
      <c r="L156" s="38"/>
      <c r="M156" s="39"/>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row>
    <row r="157" spans="1:40" ht="13.2" x14ac:dyDescent="0.25">
      <c r="A157" s="38"/>
      <c r="B157" s="38"/>
      <c r="C157" s="38"/>
      <c r="D157" s="38"/>
      <c r="E157" s="38"/>
      <c r="F157" s="38"/>
      <c r="G157" s="38"/>
      <c r="H157" s="38"/>
      <c r="I157" s="38"/>
      <c r="J157" s="38"/>
      <c r="K157" s="38"/>
      <c r="L157" s="38"/>
      <c r="M157" s="39"/>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row>
    <row r="158" spans="1:40" ht="13.2" x14ac:dyDescent="0.25">
      <c r="A158" s="38"/>
      <c r="B158" s="38"/>
      <c r="C158" s="38"/>
      <c r="D158" s="38"/>
      <c r="E158" s="38"/>
      <c r="F158" s="38"/>
      <c r="G158" s="38"/>
      <c r="H158" s="38"/>
      <c r="I158" s="38"/>
      <c r="J158" s="38"/>
      <c r="K158" s="38"/>
      <c r="L158" s="38"/>
      <c r="M158" s="39"/>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row>
    <row r="159" spans="1:40" ht="13.2" x14ac:dyDescent="0.25">
      <c r="A159" s="38"/>
      <c r="B159" s="38"/>
      <c r="C159" s="38"/>
      <c r="D159" s="38"/>
      <c r="E159" s="38"/>
      <c r="F159" s="38"/>
      <c r="G159" s="38"/>
      <c r="H159" s="38"/>
      <c r="I159" s="38"/>
      <c r="J159" s="38"/>
      <c r="K159" s="38"/>
      <c r="L159" s="38"/>
      <c r="M159" s="39"/>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row>
    <row r="160" spans="1:40" ht="13.2" x14ac:dyDescent="0.25">
      <c r="A160" s="38"/>
      <c r="B160" s="38"/>
      <c r="C160" s="38"/>
      <c r="D160" s="38"/>
      <c r="E160" s="38"/>
      <c r="F160" s="38"/>
      <c r="G160" s="38"/>
      <c r="H160" s="38"/>
      <c r="I160" s="38"/>
      <c r="J160" s="38"/>
      <c r="K160" s="38"/>
      <c r="L160" s="38"/>
      <c r="M160" s="39"/>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row>
    <row r="161" spans="1:40" ht="13.2" x14ac:dyDescent="0.25">
      <c r="A161" s="38"/>
      <c r="B161" s="38"/>
      <c r="C161" s="38"/>
      <c r="D161" s="38"/>
      <c r="E161" s="38"/>
      <c r="F161" s="38"/>
      <c r="G161" s="38"/>
      <c r="H161" s="38"/>
      <c r="I161" s="38"/>
      <c r="J161" s="38"/>
      <c r="K161" s="38"/>
      <c r="L161" s="38"/>
      <c r="M161" s="39"/>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c r="AN161" s="23"/>
    </row>
    <row r="162" spans="1:40" ht="13.2" x14ac:dyDescent="0.25">
      <c r="A162" s="38"/>
      <c r="B162" s="38"/>
      <c r="C162" s="38"/>
      <c r="D162" s="38"/>
      <c r="E162" s="38"/>
      <c r="F162" s="38"/>
      <c r="G162" s="38"/>
      <c r="H162" s="38"/>
      <c r="I162" s="38"/>
      <c r="J162" s="38"/>
      <c r="K162" s="38"/>
      <c r="L162" s="38"/>
      <c r="M162" s="39"/>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row>
    <row r="163" spans="1:40" ht="13.2" x14ac:dyDescent="0.25">
      <c r="A163" s="38"/>
      <c r="B163" s="38"/>
      <c r="C163" s="38"/>
      <c r="D163" s="38"/>
      <c r="E163" s="38"/>
      <c r="F163" s="38"/>
      <c r="G163" s="38"/>
      <c r="H163" s="38"/>
      <c r="I163" s="38"/>
      <c r="J163" s="38"/>
      <c r="K163" s="38"/>
      <c r="L163" s="38"/>
      <c r="M163" s="39"/>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row>
    <row r="164" spans="1:40" ht="13.2" x14ac:dyDescent="0.25">
      <c r="A164" s="38"/>
      <c r="B164" s="38"/>
      <c r="C164" s="38"/>
      <c r="D164" s="38"/>
      <c r="E164" s="38"/>
      <c r="F164" s="38"/>
      <c r="G164" s="38"/>
      <c r="H164" s="38"/>
      <c r="I164" s="38"/>
      <c r="J164" s="38"/>
      <c r="K164" s="38"/>
      <c r="L164" s="38"/>
      <c r="M164" s="39"/>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row>
    <row r="165" spans="1:40" ht="13.2" x14ac:dyDescent="0.25">
      <c r="A165" s="38"/>
      <c r="B165" s="38"/>
      <c r="C165" s="38"/>
      <c r="D165" s="38"/>
      <c r="E165" s="38"/>
      <c r="F165" s="38"/>
      <c r="G165" s="38"/>
      <c r="H165" s="38"/>
      <c r="I165" s="38"/>
      <c r="J165" s="38"/>
      <c r="K165" s="38"/>
      <c r="L165" s="38"/>
      <c r="M165" s="39"/>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row>
    <row r="166" spans="1:40" ht="13.2" x14ac:dyDescent="0.25">
      <c r="A166" s="38"/>
      <c r="B166" s="38"/>
      <c r="C166" s="38"/>
      <c r="D166" s="38"/>
      <c r="E166" s="38"/>
      <c r="F166" s="38"/>
      <c r="G166" s="38"/>
      <c r="H166" s="38"/>
      <c r="I166" s="38"/>
      <c r="J166" s="38"/>
      <c r="K166" s="38"/>
      <c r="L166" s="38"/>
      <c r="M166" s="39"/>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c r="AN166" s="23"/>
    </row>
    <row r="167" spans="1:40" ht="13.2" x14ac:dyDescent="0.25">
      <c r="A167" s="38"/>
      <c r="B167" s="38"/>
      <c r="C167" s="38"/>
      <c r="D167" s="38"/>
      <c r="E167" s="38"/>
      <c r="F167" s="38"/>
      <c r="G167" s="38"/>
      <c r="H167" s="38"/>
      <c r="I167" s="38"/>
      <c r="J167" s="38"/>
      <c r="K167" s="38"/>
      <c r="L167" s="38"/>
      <c r="M167" s="39"/>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row>
    <row r="168" spans="1:40" ht="13.2" x14ac:dyDescent="0.25">
      <c r="A168" s="38"/>
      <c r="B168" s="38"/>
      <c r="C168" s="38"/>
      <c r="D168" s="38"/>
      <c r="E168" s="38"/>
      <c r="F168" s="38"/>
      <c r="G168" s="38"/>
      <c r="H168" s="38"/>
      <c r="I168" s="38"/>
      <c r="J168" s="38"/>
      <c r="K168" s="38"/>
      <c r="L168" s="38"/>
      <c r="M168" s="39"/>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row>
    <row r="169" spans="1:40" ht="13.2" x14ac:dyDescent="0.25">
      <c r="A169" s="38"/>
      <c r="B169" s="38"/>
      <c r="C169" s="38"/>
      <c r="D169" s="38"/>
      <c r="E169" s="38"/>
      <c r="F169" s="38"/>
      <c r="G169" s="38"/>
      <c r="H169" s="38"/>
      <c r="I169" s="38"/>
      <c r="J169" s="38"/>
      <c r="K169" s="38"/>
      <c r="L169" s="38"/>
      <c r="M169" s="39"/>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row>
    <row r="170" spans="1:40" ht="13.2" x14ac:dyDescent="0.25">
      <c r="A170" s="38"/>
      <c r="B170" s="38"/>
      <c r="C170" s="38"/>
      <c r="D170" s="38"/>
      <c r="E170" s="38"/>
      <c r="F170" s="38"/>
      <c r="G170" s="38"/>
      <c r="H170" s="38"/>
      <c r="I170" s="38"/>
      <c r="J170" s="38"/>
      <c r="K170" s="38"/>
      <c r="L170" s="38"/>
      <c r="M170" s="39"/>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row>
    <row r="171" spans="1:40" ht="13.2" x14ac:dyDescent="0.25">
      <c r="A171" s="38"/>
      <c r="B171" s="38"/>
      <c r="C171" s="38"/>
      <c r="D171" s="38"/>
      <c r="E171" s="38"/>
      <c r="F171" s="38"/>
      <c r="G171" s="38"/>
      <c r="H171" s="38"/>
      <c r="I171" s="38"/>
      <c r="J171" s="38"/>
      <c r="K171" s="38"/>
      <c r="L171" s="38"/>
      <c r="M171" s="39"/>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row>
    <row r="172" spans="1:40" ht="13.2" x14ac:dyDescent="0.25">
      <c r="A172" s="38"/>
      <c r="B172" s="38"/>
      <c r="C172" s="38"/>
      <c r="D172" s="38"/>
      <c r="E172" s="38"/>
      <c r="F172" s="38"/>
      <c r="G172" s="38"/>
      <c r="H172" s="38"/>
      <c r="I172" s="38"/>
      <c r="J172" s="38"/>
      <c r="K172" s="38"/>
      <c r="L172" s="38"/>
      <c r="M172" s="39"/>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row>
    <row r="173" spans="1:40" ht="13.2" x14ac:dyDescent="0.25">
      <c r="A173" s="38"/>
      <c r="B173" s="38"/>
      <c r="C173" s="38"/>
      <c r="D173" s="38"/>
      <c r="E173" s="38"/>
      <c r="F173" s="38"/>
      <c r="G173" s="38"/>
      <c r="H173" s="38"/>
      <c r="I173" s="38"/>
      <c r="J173" s="38"/>
      <c r="K173" s="38"/>
      <c r="L173" s="38"/>
      <c r="M173" s="39"/>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row>
    <row r="174" spans="1:40" ht="13.2" x14ac:dyDescent="0.25">
      <c r="A174" s="38"/>
      <c r="B174" s="38"/>
      <c r="C174" s="38"/>
      <c r="D174" s="38"/>
      <c r="E174" s="38"/>
      <c r="F174" s="38"/>
      <c r="G174" s="38"/>
      <c r="H174" s="38"/>
      <c r="I174" s="38"/>
      <c r="J174" s="38"/>
      <c r="K174" s="38"/>
      <c r="L174" s="38"/>
      <c r="M174" s="39"/>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row>
    <row r="175" spans="1:40" ht="13.2" x14ac:dyDescent="0.25">
      <c r="A175" s="38"/>
      <c r="B175" s="38"/>
      <c r="C175" s="38"/>
      <c r="D175" s="38"/>
      <c r="E175" s="38"/>
      <c r="F175" s="38"/>
      <c r="G175" s="38"/>
      <c r="H175" s="38"/>
      <c r="I175" s="38"/>
      <c r="J175" s="38"/>
      <c r="K175" s="38"/>
      <c r="L175" s="38"/>
      <c r="M175" s="39"/>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row>
    <row r="176" spans="1:40" ht="13.2" x14ac:dyDescent="0.25">
      <c r="A176" s="38"/>
      <c r="B176" s="38"/>
      <c r="C176" s="38"/>
      <c r="D176" s="38"/>
      <c r="E176" s="38"/>
      <c r="F176" s="38"/>
      <c r="G176" s="38"/>
      <c r="H176" s="38"/>
      <c r="I176" s="38"/>
      <c r="J176" s="38"/>
      <c r="K176" s="38"/>
      <c r="L176" s="38"/>
      <c r="M176" s="39"/>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row>
    <row r="177" spans="1:40" ht="13.2" x14ac:dyDescent="0.25">
      <c r="A177" s="38"/>
      <c r="B177" s="38"/>
      <c r="C177" s="38"/>
      <c r="D177" s="38"/>
      <c r="E177" s="38"/>
      <c r="F177" s="38"/>
      <c r="G177" s="38"/>
      <c r="H177" s="38"/>
      <c r="I177" s="38"/>
      <c r="J177" s="38"/>
      <c r="K177" s="38"/>
      <c r="L177" s="38"/>
      <c r="M177" s="39"/>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row>
    <row r="178" spans="1:40" ht="13.2" x14ac:dyDescent="0.25">
      <c r="A178" s="38"/>
      <c r="B178" s="38"/>
      <c r="C178" s="38"/>
      <c r="D178" s="38"/>
      <c r="E178" s="38"/>
      <c r="F178" s="38"/>
      <c r="G178" s="38"/>
      <c r="H178" s="38"/>
      <c r="I178" s="38"/>
      <c r="J178" s="38"/>
      <c r="K178" s="38"/>
      <c r="L178" s="38"/>
      <c r="M178" s="39"/>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row>
    <row r="179" spans="1:40" ht="13.2" x14ac:dyDescent="0.25">
      <c r="A179" s="38"/>
      <c r="B179" s="38"/>
      <c r="C179" s="38"/>
      <c r="D179" s="38"/>
      <c r="E179" s="38"/>
      <c r="F179" s="38"/>
      <c r="G179" s="38"/>
      <c r="H179" s="38"/>
      <c r="I179" s="38"/>
      <c r="J179" s="38"/>
      <c r="K179" s="38"/>
      <c r="L179" s="38"/>
      <c r="M179" s="39"/>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row>
    <row r="180" spans="1:40" ht="13.2" x14ac:dyDescent="0.25">
      <c r="A180" s="38"/>
      <c r="B180" s="38"/>
      <c r="C180" s="38"/>
      <c r="D180" s="38"/>
      <c r="E180" s="38"/>
      <c r="F180" s="38"/>
      <c r="G180" s="38"/>
      <c r="H180" s="38"/>
      <c r="I180" s="38"/>
      <c r="J180" s="38"/>
      <c r="K180" s="38"/>
      <c r="L180" s="38"/>
      <c r="M180" s="39"/>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row>
    <row r="181" spans="1:40" ht="13.2" x14ac:dyDescent="0.25">
      <c r="A181" s="38"/>
      <c r="B181" s="38"/>
      <c r="C181" s="38"/>
      <c r="D181" s="38"/>
      <c r="E181" s="38"/>
      <c r="F181" s="38"/>
      <c r="G181" s="38"/>
      <c r="H181" s="38"/>
      <c r="I181" s="38"/>
      <c r="J181" s="38"/>
      <c r="K181" s="38"/>
      <c r="L181" s="38"/>
      <c r="M181" s="39"/>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row>
    <row r="182" spans="1:40" ht="13.2" x14ac:dyDescent="0.25">
      <c r="A182" s="38"/>
      <c r="B182" s="38"/>
      <c r="C182" s="38"/>
      <c r="D182" s="38"/>
      <c r="E182" s="38"/>
      <c r="F182" s="38"/>
      <c r="G182" s="38"/>
      <c r="H182" s="38"/>
      <c r="I182" s="38"/>
      <c r="J182" s="38"/>
      <c r="K182" s="38"/>
      <c r="L182" s="38"/>
      <c r="M182" s="39"/>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row>
    <row r="183" spans="1:40" ht="13.2" x14ac:dyDescent="0.25">
      <c r="A183" s="38"/>
      <c r="B183" s="38"/>
      <c r="C183" s="38"/>
      <c r="D183" s="38"/>
      <c r="E183" s="38"/>
      <c r="F183" s="38"/>
      <c r="G183" s="38"/>
      <c r="H183" s="38"/>
      <c r="I183" s="38"/>
      <c r="J183" s="38"/>
      <c r="K183" s="38"/>
      <c r="L183" s="38"/>
      <c r="M183" s="39"/>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row>
    <row r="184" spans="1:40" ht="13.2" x14ac:dyDescent="0.25">
      <c r="A184" s="38"/>
      <c r="B184" s="38"/>
      <c r="C184" s="38"/>
      <c r="D184" s="38"/>
      <c r="E184" s="38"/>
      <c r="F184" s="38"/>
      <c r="G184" s="38"/>
      <c r="H184" s="38"/>
      <c r="I184" s="38"/>
      <c r="J184" s="38"/>
      <c r="K184" s="38"/>
      <c r="L184" s="38"/>
      <c r="M184" s="39"/>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row>
    <row r="185" spans="1:40" ht="13.2" x14ac:dyDescent="0.25">
      <c r="A185" s="38"/>
      <c r="B185" s="38"/>
      <c r="C185" s="38"/>
      <c r="D185" s="38"/>
      <c r="E185" s="38"/>
      <c r="F185" s="38"/>
      <c r="G185" s="38"/>
      <c r="H185" s="38"/>
      <c r="I185" s="38"/>
      <c r="J185" s="38"/>
      <c r="K185" s="38"/>
      <c r="L185" s="38"/>
      <c r="M185" s="39"/>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row>
    <row r="186" spans="1:40" ht="13.2" x14ac:dyDescent="0.25">
      <c r="A186" s="38"/>
      <c r="B186" s="38"/>
      <c r="C186" s="38"/>
      <c r="D186" s="38"/>
      <c r="E186" s="38"/>
      <c r="F186" s="38"/>
      <c r="G186" s="38"/>
      <c r="H186" s="38"/>
      <c r="I186" s="38"/>
      <c r="J186" s="38"/>
      <c r="K186" s="38"/>
      <c r="L186" s="38"/>
      <c r="M186" s="39"/>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row>
    <row r="187" spans="1:40" ht="13.2" x14ac:dyDescent="0.25">
      <c r="A187" s="38"/>
      <c r="B187" s="38"/>
      <c r="C187" s="38"/>
      <c r="D187" s="38"/>
      <c r="E187" s="38"/>
      <c r="F187" s="38"/>
      <c r="G187" s="38"/>
      <c r="H187" s="38"/>
      <c r="I187" s="38"/>
      <c r="J187" s="38"/>
      <c r="K187" s="38"/>
      <c r="L187" s="38"/>
      <c r="M187" s="39"/>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row>
    <row r="188" spans="1:40" ht="13.2" x14ac:dyDescent="0.25">
      <c r="A188" s="38"/>
      <c r="B188" s="38"/>
      <c r="C188" s="38"/>
      <c r="D188" s="38"/>
      <c r="E188" s="38"/>
      <c r="F188" s="38"/>
      <c r="G188" s="38"/>
      <c r="H188" s="38"/>
      <c r="I188" s="38"/>
      <c r="J188" s="38"/>
      <c r="K188" s="38"/>
      <c r="L188" s="38"/>
      <c r="M188" s="39"/>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row>
    <row r="189" spans="1:40" ht="13.2" x14ac:dyDescent="0.25">
      <c r="A189" s="38"/>
      <c r="B189" s="38"/>
      <c r="C189" s="38"/>
      <c r="D189" s="38"/>
      <c r="E189" s="38"/>
      <c r="F189" s="38"/>
      <c r="G189" s="38"/>
      <c r="H189" s="38"/>
      <c r="I189" s="38"/>
      <c r="J189" s="38"/>
      <c r="K189" s="38"/>
      <c r="L189" s="38"/>
      <c r="M189" s="39"/>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row>
    <row r="190" spans="1:40" ht="13.2" x14ac:dyDescent="0.25">
      <c r="A190" s="38"/>
      <c r="B190" s="38"/>
      <c r="C190" s="38"/>
      <c r="D190" s="38"/>
      <c r="E190" s="38"/>
      <c r="F190" s="38"/>
      <c r="G190" s="38"/>
      <c r="H190" s="38"/>
      <c r="I190" s="38"/>
      <c r="J190" s="38"/>
      <c r="K190" s="38"/>
      <c r="L190" s="38"/>
      <c r="M190" s="39"/>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row>
    <row r="191" spans="1:40" ht="13.2" x14ac:dyDescent="0.25">
      <c r="A191" s="38"/>
      <c r="B191" s="38"/>
      <c r="C191" s="38"/>
      <c r="D191" s="38"/>
      <c r="E191" s="38"/>
      <c r="F191" s="38"/>
      <c r="G191" s="38"/>
      <c r="H191" s="38"/>
      <c r="I191" s="38"/>
      <c r="J191" s="38"/>
      <c r="K191" s="38"/>
      <c r="L191" s="38"/>
      <c r="M191" s="39"/>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row>
    <row r="192" spans="1:40" ht="13.2" x14ac:dyDescent="0.25">
      <c r="A192" s="38"/>
      <c r="B192" s="38"/>
      <c r="C192" s="38"/>
      <c r="D192" s="38"/>
      <c r="E192" s="38"/>
      <c r="F192" s="38"/>
      <c r="G192" s="38"/>
      <c r="H192" s="38"/>
      <c r="I192" s="38"/>
      <c r="J192" s="38"/>
      <c r="K192" s="38"/>
      <c r="L192" s="38"/>
      <c r="M192" s="39"/>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row>
    <row r="193" spans="1:40" ht="13.2" x14ac:dyDescent="0.25">
      <c r="A193" s="38"/>
      <c r="B193" s="38"/>
      <c r="C193" s="38"/>
      <c r="D193" s="38"/>
      <c r="E193" s="38"/>
      <c r="F193" s="38"/>
      <c r="G193" s="38"/>
      <c r="H193" s="38"/>
      <c r="I193" s="38"/>
      <c r="J193" s="38"/>
      <c r="K193" s="38"/>
      <c r="L193" s="38"/>
      <c r="M193" s="39"/>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row>
    <row r="194" spans="1:40" ht="13.2" x14ac:dyDescent="0.25">
      <c r="A194" s="38"/>
      <c r="B194" s="38"/>
      <c r="C194" s="38"/>
      <c r="D194" s="38"/>
      <c r="E194" s="38"/>
      <c r="F194" s="38"/>
      <c r="G194" s="38"/>
      <c r="H194" s="38"/>
      <c r="I194" s="38"/>
      <c r="J194" s="38"/>
      <c r="K194" s="38"/>
      <c r="L194" s="38"/>
      <c r="M194" s="39"/>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row>
    <row r="195" spans="1:40" ht="13.2" x14ac:dyDescent="0.25">
      <c r="A195" s="38"/>
      <c r="B195" s="38"/>
      <c r="C195" s="38"/>
      <c r="D195" s="38"/>
      <c r="E195" s="38"/>
      <c r="F195" s="38"/>
      <c r="G195" s="38"/>
      <c r="H195" s="38"/>
      <c r="I195" s="38"/>
      <c r="J195" s="38"/>
      <c r="K195" s="38"/>
      <c r="L195" s="38"/>
      <c r="M195" s="39"/>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row>
    <row r="196" spans="1:40" ht="13.2" x14ac:dyDescent="0.25">
      <c r="A196" s="38"/>
      <c r="B196" s="38"/>
      <c r="C196" s="38"/>
      <c r="D196" s="38"/>
      <c r="E196" s="38"/>
      <c r="F196" s="38"/>
      <c r="G196" s="38"/>
      <c r="H196" s="38"/>
      <c r="I196" s="38"/>
      <c r="J196" s="38"/>
      <c r="K196" s="38"/>
      <c r="L196" s="38"/>
      <c r="M196" s="39"/>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row>
    <row r="197" spans="1:40" ht="13.2" x14ac:dyDescent="0.25">
      <c r="A197" s="38"/>
      <c r="B197" s="38"/>
      <c r="C197" s="38"/>
      <c r="D197" s="38"/>
      <c r="E197" s="38"/>
      <c r="F197" s="38"/>
      <c r="G197" s="38"/>
      <c r="H197" s="38"/>
      <c r="I197" s="38"/>
      <c r="J197" s="38"/>
      <c r="K197" s="38"/>
      <c r="L197" s="38"/>
      <c r="M197" s="39"/>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row>
    <row r="198" spans="1:40" ht="13.2" x14ac:dyDescent="0.25">
      <c r="A198" s="38"/>
      <c r="B198" s="38"/>
      <c r="C198" s="38"/>
      <c r="D198" s="38"/>
      <c r="E198" s="38"/>
      <c r="F198" s="38"/>
      <c r="G198" s="38"/>
      <c r="H198" s="38"/>
      <c r="I198" s="38"/>
      <c r="J198" s="38"/>
      <c r="K198" s="38"/>
      <c r="L198" s="38"/>
      <c r="M198" s="39"/>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row>
    <row r="199" spans="1:40" ht="13.2" x14ac:dyDescent="0.25">
      <c r="A199" s="38"/>
      <c r="B199" s="38"/>
      <c r="C199" s="38"/>
      <c r="D199" s="38"/>
      <c r="E199" s="38"/>
      <c r="F199" s="38"/>
      <c r="G199" s="38"/>
      <c r="H199" s="38"/>
      <c r="I199" s="38"/>
      <c r="J199" s="38"/>
      <c r="K199" s="38"/>
      <c r="L199" s="38"/>
      <c r="M199" s="39"/>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row>
    <row r="200" spans="1:40" ht="13.2" x14ac:dyDescent="0.25">
      <c r="A200" s="38"/>
      <c r="B200" s="38"/>
      <c r="C200" s="38"/>
      <c r="D200" s="38"/>
      <c r="E200" s="38"/>
      <c r="F200" s="38"/>
      <c r="G200" s="38"/>
      <c r="H200" s="38"/>
      <c r="I200" s="38"/>
      <c r="J200" s="38"/>
      <c r="K200" s="38"/>
      <c r="L200" s="38"/>
      <c r="M200" s="39"/>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row>
    <row r="201" spans="1:40" ht="13.2" x14ac:dyDescent="0.25">
      <c r="A201" s="38"/>
      <c r="B201" s="38"/>
      <c r="C201" s="38"/>
      <c r="D201" s="38"/>
      <c r="E201" s="38"/>
      <c r="F201" s="38"/>
      <c r="G201" s="38"/>
      <c r="H201" s="38"/>
      <c r="I201" s="38"/>
      <c r="J201" s="38"/>
      <c r="K201" s="38"/>
      <c r="L201" s="38"/>
      <c r="M201" s="39"/>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row>
    <row r="202" spans="1:40" ht="13.2" x14ac:dyDescent="0.25">
      <c r="A202" s="38"/>
      <c r="B202" s="38"/>
      <c r="C202" s="38"/>
      <c r="D202" s="38"/>
      <c r="E202" s="38"/>
      <c r="F202" s="38"/>
      <c r="G202" s="38"/>
      <c r="H202" s="38"/>
      <c r="I202" s="38"/>
      <c r="J202" s="38"/>
      <c r="K202" s="38"/>
      <c r="L202" s="38"/>
      <c r="M202" s="39"/>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row>
    <row r="203" spans="1:40" ht="13.2" x14ac:dyDescent="0.25">
      <c r="A203" s="38"/>
      <c r="B203" s="38"/>
      <c r="C203" s="38"/>
      <c r="D203" s="38"/>
      <c r="E203" s="38"/>
      <c r="F203" s="38"/>
      <c r="G203" s="38"/>
      <c r="H203" s="38"/>
      <c r="I203" s="38"/>
      <c r="J203" s="38"/>
      <c r="K203" s="38"/>
      <c r="L203" s="38"/>
      <c r="M203" s="39"/>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row>
    <row r="204" spans="1:40" ht="13.2" x14ac:dyDescent="0.25">
      <c r="A204" s="38"/>
      <c r="B204" s="38"/>
      <c r="C204" s="38"/>
      <c r="D204" s="38"/>
      <c r="E204" s="38"/>
      <c r="F204" s="38"/>
      <c r="G204" s="38"/>
      <c r="H204" s="38"/>
      <c r="I204" s="38"/>
      <c r="J204" s="38"/>
      <c r="K204" s="38"/>
      <c r="L204" s="38"/>
      <c r="M204" s="39"/>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row>
    <row r="205" spans="1:40" ht="13.2" x14ac:dyDescent="0.25">
      <c r="A205" s="38"/>
      <c r="B205" s="38"/>
      <c r="C205" s="38"/>
      <c r="D205" s="38"/>
      <c r="E205" s="38"/>
      <c r="F205" s="38"/>
      <c r="G205" s="38"/>
      <c r="H205" s="38"/>
      <c r="I205" s="38"/>
      <c r="J205" s="38"/>
      <c r="K205" s="38"/>
      <c r="L205" s="38"/>
      <c r="M205" s="39"/>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row>
    <row r="206" spans="1:40" ht="13.2" x14ac:dyDescent="0.25">
      <c r="A206" s="38"/>
      <c r="B206" s="38"/>
      <c r="C206" s="38"/>
      <c r="D206" s="38"/>
      <c r="E206" s="38"/>
      <c r="F206" s="38"/>
      <c r="G206" s="38"/>
      <c r="H206" s="38"/>
      <c r="I206" s="38"/>
      <c r="J206" s="38"/>
      <c r="K206" s="38"/>
      <c r="L206" s="38"/>
      <c r="M206" s="39"/>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row>
    <row r="207" spans="1:40" ht="13.2" x14ac:dyDescent="0.25">
      <c r="A207" s="38"/>
      <c r="B207" s="38"/>
      <c r="C207" s="38"/>
      <c r="D207" s="38"/>
      <c r="E207" s="38"/>
      <c r="F207" s="38"/>
      <c r="G207" s="38"/>
      <c r="H207" s="38"/>
      <c r="I207" s="38"/>
      <c r="J207" s="38"/>
      <c r="K207" s="38"/>
      <c r="L207" s="38"/>
      <c r="M207" s="39"/>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row>
    <row r="208" spans="1:40" ht="13.2" x14ac:dyDescent="0.25">
      <c r="A208" s="38"/>
      <c r="B208" s="38"/>
      <c r="C208" s="38"/>
      <c r="D208" s="38"/>
      <c r="E208" s="38"/>
      <c r="F208" s="38"/>
      <c r="G208" s="38"/>
      <c r="H208" s="38"/>
      <c r="I208" s="38"/>
      <c r="J208" s="38"/>
      <c r="K208" s="38"/>
      <c r="L208" s="38"/>
      <c r="M208" s="39"/>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row>
    <row r="209" spans="1:40" ht="13.2" x14ac:dyDescent="0.25">
      <c r="A209" s="38"/>
      <c r="B209" s="38"/>
      <c r="C209" s="38"/>
      <c r="D209" s="38"/>
      <c r="E209" s="38"/>
      <c r="F209" s="38"/>
      <c r="G209" s="38"/>
      <c r="H209" s="38"/>
      <c r="I209" s="38"/>
      <c r="J209" s="38"/>
      <c r="K209" s="38"/>
      <c r="L209" s="38"/>
      <c r="M209" s="39"/>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row>
    <row r="210" spans="1:40" ht="13.2" x14ac:dyDescent="0.25">
      <c r="A210" s="38"/>
      <c r="B210" s="38"/>
      <c r="C210" s="38"/>
      <c r="D210" s="38"/>
      <c r="E210" s="38"/>
      <c r="F210" s="38"/>
      <c r="G210" s="38"/>
      <c r="H210" s="38"/>
      <c r="I210" s="38"/>
      <c r="J210" s="38"/>
      <c r="K210" s="38"/>
      <c r="L210" s="38"/>
      <c r="M210" s="39"/>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row>
    <row r="211" spans="1:40" ht="13.2" x14ac:dyDescent="0.25">
      <c r="A211" s="38"/>
      <c r="B211" s="38"/>
      <c r="C211" s="38"/>
      <c r="D211" s="38"/>
      <c r="E211" s="38"/>
      <c r="F211" s="38"/>
      <c r="G211" s="38"/>
      <c r="H211" s="38"/>
      <c r="I211" s="38"/>
      <c r="J211" s="38"/>
      <c r="K211" s="38"/>
      <c r="L211" s="38"/>
      <c r="M211" s="39"/>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row>
    <row r="212" spans="1:40" ht="13.2" x14ac:dyDescent="0.25">
      <c r="A212" s="38"/>
      <c r="B212" s="38"/>
      <c r="C212" s="38"/>
      <c r="D212" s="38"/>
      <c r="E212" s="38"/>
      <c r="F212" s="38"/>
      <c r="G212" s="38"/>
      <c r="H212" s="38"/>
      <c r="I212" s="38"/>
      <c r="J212" s="38"/>
      <c r="K212" s="38"/>
      <c r="L212" s="38"/>
      <c r="M212" s="39"/>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row>
    <row r="213" spans="1:40" ht="13.2" x14ac:dyDescent="0.25">
      <c r="A213" s="38"/>
      <c r="B213" s="38"/>
      <c r="C213" s="38"/>
      <c r="D213" s="38"/>
      <c r="E213" s="38"/>
      <c r="F213" s="38"/>
      <c r="G213" s="38"/>
      <c r="H213" s="38"/>
      <c r="I213" s="38"/>
      <c r="J213" s="38"/>
      <c r="K213" s="38"/>
      <c r="L213" s="38"/>
      <c r="M213" s="39"/>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row>
    <row r="214" spans="1:40" ht="13.2" x14ac:dyDescent="0.25">
      <c r="A214" s="38"/>
      <c r="B214" s="38"/>
      <c r="C214" s="38"/>
      <c r="D214" s="38"/>
      <c r="E214" s="38"/>
      <c r="F214" s="38"/>
      <c r="G214" s="38"/>
      <c r="H214" s="38"/>
      <c r="I214" s="38"/>
      <c r="J214" s="38"/>
      <c r="K214" s="38"/>
      <c r="L214" s="38"/>
      <c r="M214" s="39"/>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row>
    <row r="215" spans="1:40" ht="13.2" x14ac:dyDescent="0.25">
      <c r="A215" s="38"/>
      <c r="B215" s="38"/>
      <c r="C215" s="38"/>
      <c r="D215" s="38"/>
      <c r="E215" s="38"/>
      <c r="F215" s="38"/>
      <c r="G215" s="38"/>
      <c r="H215" s="38"/>
      <c r="I215" s="38"/>
      <c r="J215" s="38"/>
      <c r="K215" s="38"/>
      <c r="L215" s="38"/>
      <c r="M215" s="39"/>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row>
    <row r="216" spans="1:40" ht="13.2" x14ac:dyDescent="0.25">
      <c r="A216" s="38"/>
      <c r="B216" s="38"/>
      <c r="C216" s="38"/>
      <c r="D216" s="38"/>
      <c r="E216" s="38"/>
      <c r="F216" s="38"/>
      <c r="G216" s="38"/>
      <c r="H216" s="38"/>
      <c r="I216" s="38"/>
      <c r="J216" s="38"/>
      <c r="K216" s="38"/>
      <c r="L216" s="38"/>
      <c r="M216" s="39"/>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row>
    <row r="217" spans="1:40" ht="13.2" x14ac:dyDescent="0.25">
      <c r="A217" s="38"/>
      <c r="B217" s="38"/>
      <c r="C217" s="38"/>
      <c r="D217" s="38"/>
      <c r="E217" s="38"/>
      <c r="F217" s="38"/>
      <c r="G217" s="38"/>
      <c r="H217" s="38"/>
      <c r="I217" s="38"/>
      <c r="J217" s="38"/>
      <c r="K217" s="38"/>
      <c r="L217" s="38"/>
      <c r="M217" s="39"/>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row>
    <row r="218" spans="1:40" ht="13.2" x14ac:dyDescent="0.25">
      <c r="A218" s="38"/>
      <c r="B218" s="38"/>
      <c r="C218" s="38"/>
      <c r="D218" s="38"/>
      <c r="E218" s="38"/>
      <c r="F218" s="38"/>
      <c r="G218" s="38"/>
      <c r="H218" s="38"/>
      <c r="I218" s="38"/>
      <c r="J218" s="38"/>
      <c r="K218" s="38"/>
      <c r="L218" s="38"/>
      <c r="M218" s="39"/>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row>
    <row r="219" spans="1:40" ht="13.2" x14ac:dyDescent="0.25">
      <c r="A219" s="38"/>
      <c r="B219" s="38"/>
      <c r="C219" s="38"/>
      <c r="D219" s="38"/>
      <c r="E219" s="38"/>
      <c r="F219" s="38"/>
      <c r="G219" s="38"/>
      <c r="H219" s="38"/>
      <c r="I219" s="38"/>
      <c r="J219" s="38"/>
      <c r="K219" s="38"/>
      <c r="L219" s="38"/>
      <c r="M219" s="39"/>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c r="AM219" s="23"/>
      <c r="AN219" s="23"/>
    </row>
    <row r="220" spans="1:40" ht="13.2" x14ac:dyDescent="0.25">
      <c r="A220" s="38"/>
      <c r="B220" s="38"/>
      <c r="C220" s="38"/>
      <c r="D220" s="38"/>
      <c r="E220" s="38"/>
      <c r="F220" s="38"/>
      <c r="G220" s="38"/>
      <c r="H220" s="38"/>
      <c r="I220" s="38"/>
      <c r="J220" s="38"/>
      <c r="K220" s="38"/>
      <c r="L220" s="38"/>
      <c r="M220" s="39"/>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c r="AN220" s="23"/>
    </row>
    <row r="221" spans="1:40" ht="13.2" x14ac:dyDescent="0.25">
      <c r="A221" s="38"/>
      <c r="B221" s="38"/>
      <c r="C221" s="38"/>
      <c r="D221" s="38"/>
      <c r="E221" s="38"/>
      <c r="F221" s="38"/>
      <c r="G221" s="38"/>
      <c r="H221" s="38"/>
      <c r="I221" s="38"/>
      <c r="J221" s="38"/>
      <c r="K221" s="38"/>
      <c r="L221" s="38"/>
      <c r="M221" s="39"/>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c r="AN221" s="23"/>
    </row>
    <row r="222" spans="1:40" ht="13.2" x14ac:dyDescent="0.25">
      <c r="A222" s="38"/>
      <c r="B222" s="38"/>
      <c r="C222" s="38"/>
      <c r="D222" s="38"/>
      <c r="E222" s="38"/>
      <c r="F222" s="38"/>
      <c r="G222" s="38"/>
      <c r="H222" s="38"/>
      <c r="I222" s="38"/>
      <c r="J222" s="38"/>
      <c r="K222" s="38"/>
      <c r="L222" s="38"/>
      <c r="M222" s="39"/>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c r="AN222" s="23"/>
    </row>
    <row r="223" spans="1:40" ht="13.2" x14ac:dyDescent="0.25">
      <c r="A223" s="38"/>
      <c r="B223" s="38"/>
      <c r="C223" s="38"/>
      <c r="D223" s="38"/>
      <c r="E223" s="38"/>
      <c r="F223" s="38"/>
      <c r="G223" s="38"/>
      <c r="H223" s="38"/>
      <c r="I223" s="38"/>
      <c r="J223" s="38"/>
      <c r="K223" s="38"/>
      <c r="L223" s="38"/>
      <c r="M223" s="39"/>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c r="AM223" s="23"/>
      <c r="AN223" s="23"/>
    </row>
    <row r="224" spans="1:40" ht="13.2" x14ac:dyDescent="0.25">
      <c r="A224" s="38"/>
      <c r="B224" s="38"/>
      <c r="C224" s="38"/>
      <c r="D224" s="38"/>
      <c r="E224" s="38"/>
      <c r="F224" s="38"/>
      <c r="G224" s="38"/>
      <c r="H224" s="38"/>
      <c r="I224" s="38"/>
      <c r="J224" s="38"/>
      <c r="K224" s="38"/>
      <c r="L224" s="38"/>
      <c r="M224" s="39"/>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c r="AM224" s="23"/>
      <c r="AN224" s="23"/>
    </row>
    <row r="225" spans="1:40" ht="13.2" x14ac:dyDescent="0.25">
      <c r="A225" s="38"/>
      <c r="B225" s="38"/>
      <c r="C225" s="38"/>
      <c r="D225" s="38"/>
      <c r="E225" s="38"/>
      <c r="F225" s="38"/>
      <c r="G225" s="38"/>
      <c r="H225" s="38"/>
      <c r="I225" s="38"/>
      <c r="J225" s="38"/>
      <c r="K225" s="38"/>
      <c r="L225" s="38"/>
      <c r="M225" s="39"/>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row>
    <row r="226" spans="1:40" ht="13.2" x14ac:dyDescent="0.25">
      <c r="A226" s="38"/>
      <c r="B226" s="38"/>
      <c r="C226" s="38"/>
      <c r="D226" s="38"/>
      <c r="E226" s="38"/>
      <c r="F226" s="38"/>
      <c r="G226" s="38"/>
      <c r="H226" s="38"/>
      <c r="I226" s="38"/>
      <c r="J226" s="38"/>
      <c r="K226" s="38"/>
      <c r="L226" s="38"/>
      <c r="M226" s="39"/>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row>
    <row r="227" spans="1:40" ht="13.2" x14ac:dyDescent="0.25">
      <c r="A227" s="38"/>
      <c r="B227" s="38"/>
      <c r="C227" s="38"/>
      <c r="D227" s="38"/>
      <c r="E227" s="38"/>
      <c r="F227" s="38"/>
      <c r="G227" s="38"/>
      <c r="H227" s="38"/>
      <c r="I227" s="38"/>
      <c r="J227" s="38"/>
      <c r="K227" s="38"/>
      <c r="L227" s="38"/>
      <c r="M227" s="39"/>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c r="AM227" s="23"/>
      <c r="AN227" s="23"/>
    </row>
    <row r="228" spans="1:40" ht="13.2" x14ac:dyDescent="0.25">
      <c r="A228" s="38"/>
      <c r="B228" s="38"/>
      <c r="C228" s="38"/>
      <c r="D228" s="38"/>
      <c r="E228" s="38"/>
      <c r="F228" s="38"/>
      <c r="G228" s="38"/>
      <c r="H228" s="38"/>
      <c r="I228" s="38"/>
      <c r="J228" s="38"/>
      <c r="K228" s="38"/>
      <c r="L228" s="38"/>
      <c r="M228" s="39"/>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c r="AM228" s="23"/>
      <c r="AN228" s="23"/>
    </row>
    <row r="229" spans="1:40" ht="13.2" x14ac:dyDescent="0.25">
      <c r="A229" s="38"/>
      <c r="B229" s="38"/>
      <c r="C229" s="38"/>
      <c r="D229" s="38"/>
      <c r="E229" s="38"/>
      <c r="F229" s="38"/>
      <c r="G229" s="38"/>
      <c r="H229" s="38"/>
      <c r="I229" s="38"/>
      <c r="J229" s="38"/>
      <c r="K229" s="38"/>
      <c r="L229" s="38"/>
      <c r="M229" s="39"/>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c r="AM229" s="23"/>
      <c r="AN229" s="23"/>
    </row>
    <row r="230" spans="1:40" ht="13.2" x14ac:dyDescent="0.25">
      <c r="A230" s="38"/>
      <c r="B230" s="38"/>
      <c r="C230" s="38"/>
      <c r="D230" s="38"/>
      <c r="E230" s="38"/>
      <c r="F230" s="38"/>
      <c r="G230" s="38"/>
      <c r="H230" s="38"/>
      <c r="I230" s="38"/>
      <c r="J230" s="38"/>
      <c r="K230" s="38"/>
      <c r="L230" s="38"/>
      <c r="M230" s="39"/>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c r="AM230" s="23"/>
      <c r="AN230" s="23"/>
    </row>
    <row r="231" spans="1:40" ht="13.2" x14ac:dyDescent="0.25">
      <c r="A231" s="38"/>
      <c r="B231" s="38"/>
      <c r="C231" s="38"/>
      <c r="D231" s="38"/>
      <c r="E231" s="38"/>
      <c r="F231" s="38"/>
      <c r="G231" s="38"/>
      <c r="H231" s="38"/>
      <c r="I231" s="38"/>
      <c r="J231" s="38"/>
      <c r="K231" s="38"/>
      <c r="L231" s="38"/>
      <c r="M231" s="39"/>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row>
    <row r="232" spans="1:40" ht="13.2" x14ac:dyDescent="0.25">
      <c r="A232" s="38"/>
      <c r="B232" s="38"/>
      <c r="C232" s="38"/>
      <c r="D232" s="38"/>
      <c r="E232" s="38"/>
      <c r="F232" s="38"/>
      <c r="G232" s="38"/>
      <c r="H232" s="38"/>
      <c r="I232" s="38"/>
      <c r="J232" s="38"/>
      <c r="K232" s="38"/>
      <c r="L232" s="38"/>
      <c r="M232" s="39"/>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c r="AM232" s="23"/>
      <c r="AN232" s="23"/>
    </row>
    <row r="233" spans="1:40" ht="13.2" x14ac:dyDescent="0.25">
      <c r="A233" s="38"/>
      <c r="B233" s="38"/>
      <c r="C233" s="38"/>
      <c r="D233" s="38"/>
      <c r="E233" s="38"/>
      <c r="F233" s="38"/>
      <c r="G233" s="38"/>
      <c r="H233" s="38"/>
      <c r="I233" s="38"/>
      <c r="J233" s="38"/>
      <c r="K233" s="38"/>
      <c r="L233" s="38"/>
      <c r="M233" s="39"/>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c r="AM233" s="23"/>
      <c r="AN233" s="23"/>
    </row>
    <row r="234" spans="1:40" ht="13.2" x14ac:dyDescent="0.25">
      <c r="A234" s="38"/>
      <c r="B234" s="38"/>
      <c r="C234" s="38"/>
      <c r="D234" s="38"/>
      <c r="E234" s="38"/>
      <c r="F234" s="38"/>
      <c r="G234" s="38"/>
      <c r="H234" s="38"/>
      <c r="I234" s="38"/>
      <c r="J234" s="38"/>
      <c r="K234" s="38"/>
      <c r="L234" s="38"/>
      <c r="M234" s="39"/>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c r="AM234" s="23"/>
      <c r="AN234" s="23"/>
    </row>
    <row r="235" spans="1:40" ht="13.2" x14ac:dyDescent="0.25">
      <c r="A235" s="38"/>
      <c r="B235" s="38"/>
      <c r="C235" s="38"/>
      <c r="D235" s="38"/>
      <c r="E235" s="38"/>
      <c r="F235" s="38"/>
      <c r="G235" s="38"/>
      <c r="H235" s="38"/>
      <c r="I235" s="38"/>
      <c r="J235" s="38"/>
      <c r="K235" s="38"/>
      <c r="L235" s="38"/>
      <c r="M235" s="39"/>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c r="AM235" s="23"/>
      <c r="AN235" s="23"/>
    </row>
    <row r="236" spans="1:40" ht="13.2" x14ac:dyDescent="0.25">
      <c r="A236" s="38"/>
      <c r="B236" s="38"/>
      <c r="C236" s="38"/>
      <c r="D236" s="38"/>
      <c r="E236" s="38"/>
      <c r="F236" s="38"/>
      <c r="G236" s="38"/>
      <c r="H236" s="38"/>
      <c r="I236" s="38"/>
      <c r="J236" s="38"/>
      <c r="K236" s="38"/>
      <c r="L236" s="38"/>
      <c r="M236" s="39"/>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c r="AM236" s="23"/>
      <c r="AN236" s="23"/>
    </row>
    <row r="237" spans="1:40" ht="13.2" x14ac:dyDescent="0.25">
      <c r="A237" s="38"/>
      <c r="B237" s="38"/>
      <c r="C237" s="38"/>
      <c r="D237" s="38"/>
      <c r="E237" s="38"/>
      <c r="F237" s="38"/>
      <c r="G237" s="38"/>
      <c r="H237" s="38"/>
      <c r="I237" s="38"/>
      <c r="J237" s="38"/>
      <c r="K237" s="38"/>
      <c r="L237" s="38"/>
      <c r="M237" s="39"/>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c r="AM237" s="23"/>
      <c r="AN237" s="23"/>
    </row>
    <row r="238" spans="1:40" ht="13.2" x14ac:dyDescent="0.25">
      <c r="A238" s="38"/>
      <c r="B238" s="38"/>
      <c r="C238" s="38"/>
      <c r="D238" s="38"/>
      <c r="E238" s="38"/>
      <c r="F238" s="38"/>
      <c r="G238" s="38"/>
      <c r="H238" s="38"/>
      <c r="I238" s="38"/>
      <c r="J238" s="38"/>
      <c r="K238" s="38"/>
      <c r="L238" s="38"/>
      <c r="M238" s="39"/>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c r="AM238" s="23"/>
      <c r="AN238" s="23"/>
    </row>
    <row r="239" spans="1:40" ht="13.2" x14ac:dyDescent="0.25">
      <c r="A239" s="38"/>
      <c r="B239" s="38"/>
      <c r="C239" s="38"/>
      <c r="D239" s="38"/>
      <c r="E239" s="38"/>
      <c r="F239" s="38"/>
      <c r="G239" s="38"/>
      <c r="H239" s="38"/>
      <c r="I239" s="38"/>
      <c r="J239" s="38"/>
      <c r="K239" s="38"/>
      <c r="L239" s="38"/>
      <c r="M239" s="39"/>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c r="AM239" s="23"/>
      <c r="AN239" s="23"/>
    </row>
    <row r="240" spans="1:40" ht="13.2" x14ac:dyDescent="0.25">
      <c r="A240" s="38"/>
      <c r="B240" s="38"/>
      <c r="C240" s="38"/>
      <c r="D240" s="38"/>
      <c r="E240" s="38"/>
      <c r="F240" s="38"/>
      <c r="G240" s="38"/>
      <c r="H240" s="38"/>
      <c r="I240" s="38"/>
      <c r="J240" s="38"/>
      <c r="K240" s="38"/>
      <c r="L240" s="38"/>
      <c r="M240" s="39"/>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c r="AM240" s="23"/>
      <c r="AN240" s="23"/>
    </row>
    <row r="241" spans="1:40" ht="13.2" x14ac:dyDescent="0.25">
      <c r="A241" s="38"/>
      <c r="B241" s="38"/>
      <c r="C241" s="38"/>
      <c r="D241" s="38"/>
      <c r="E241" s="38"/>
      <c r="F241" s="38"/>
      <c r="G241" s="38"/>
      <c r="H241" s="38"/>
      <c r="I241" s="38"/>
      <c r="J241" s="38"/>
      <c r="K241" s="38"/>
      <c r="L241" s="38"/>
      <c r="M241" s="39"/>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c r="AM241" s="23"/>
      <c r="AN241" s="23"/>
    </row>
    <row r="242" spans="1:40" ht="13.2" x14ac:dyDescent="0.25">
      <c r="A242" s="38"/>
      <c r="B242" s="38"/>
      <c r="C242" s="38"/>
      <c r="D242" s="38"/>
      <c r="E242" s="38"/>
      <c r="F242" s="38"/>
      <c r="G242" s="38"/>
      <c r="H242" s="38"/>
      <c r="I242" s="38"/>
      <c r="J242" s="38"/>
      <c r="K242" s="38"/>
      <c r="L242" s="38"/>
      <c r="M242" s="39"/>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c r="AM242" s="23"/>
      <c r="AN242" s="23"/>
    </row>
    <row r="243" spans="1:40" ht="13.2" x14ac:dyDescent="0.25">
      <c r="A243" s="38"/>
      <c r="B243" s="38"/>
      <c r="C243" s="38"/>
      <c r="D243" s="38"/>
      <c r="E243" s="38"/>
      <c r="F243" s="38"/>
      <c r="G243" s="38"/>
      <c r="H243" s="38"/>
      <c r="I243" s="38"/>
      <c r="J243" s="38"/>
      <c r="K243" s="38"/>
      <c r="L243" s="38"/>
      <c r="M243" s="39"/>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c r="AM243" s="23"/>
      <c r="AN243" s="23"/>
    </row>
    <row r="244" spans="1:40" ht="13.2" x14ac:dyDescent="0.25">
      <c r="A244" s="38"/>
      <c r="B244" s="38"/>
      <c r="C244" s="38"/>
      <c r="D244" s="38"/>
      <c r="E244" s="38"/>
      <c r="F244" s="38"/>
      <c r="G244" s="38"/>
      <c r="H244" s="38"/>
      <c r="I244" s="38"/>
      <c r="J244" s="38"/>
      <c r="K244" s="38"/>
      <c r="L244" s="38"/>
      <c r="M244" s="39"/>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c r="AM244" s="23"/>
      <c r="AN244" s="23"/>
    </row>
    <row r="245" spans="1:40" ht="13.2" x14ac:dyDescent="0.25">
      <c r="A245" s="38"/>
      <c r="B245" s="38"/>
      <c r="C245" s="38"/>
      <c r="D245" s="38"/>
      <c r="E245" s="38"/>
      <c r="F245" s="38"/>
      <c r="G245" s="38"/>
      <c r="H245" s="38"/>
      <c r="I245" s="38"/>
      <c r="J245" s="38"/>
      <c r="K245" s="38"/>
      <c r="L245" s="38"/>
      <c r="M245" s="39"/>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c r="AM245" s="23"/>
      <c r="AN245" s="23"/>
    </row>
    <row r="246" spans="1:40" ht="13.2" x14ac:dyDescent="0.25">
      <c r="A246" s="38"/>
      <c r="B246" s="38"/>
      <c r="C246" s="38"/>
      <c r="D246" s="38"/>
      <c r="E246" s="38"/>
      <c r="F246" s="38"/>
      <c r="G246" s="38"/>
      <c r="H246" s="38"/>
      <c r="I246" s="38"/>
      <c r="J246" s="38"/>
      <c r="K246" s="38"/>
      <c r="L246" s="38"/>
      <c r="M246" s="39"/>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c r="AM246" s="23"/>
      <c r="AN246" s="23"/>
    </row>
    <row r="247" spans="1:40" ht="13.2" x14ac:dyDescent="0.25">
      <c r="A247" s="38"/>
      <c r="B247" s="38"/>
      <c r="C247" s="38"/>
      <c r="D247" s="38"/>
      <c r="E247" s="38"/>
      <c r="F247" s="38"/>
      <c r="G247" s="38"/>
      <c r="H247" s="38"/>
      <c r="I247" s="38"/>
      <c r="J247" s="38"/>
      <c r="K247" s="38"/>
      <c r="L247" s="38"/>
      <c r="M247" s="39"/>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c r="AM247" s="23"/>
      <c r="AN247" s="23"/>
    </row>
    <row r="248" spans="1:40" ht="13.2" x14ac:dyDescent="0.25">
      <c r="A248" s="38"/>
      <c r="B248" s="38"/>
      <c r="C248" s="38"/>
      <c r="D248" s="38"/>
      <c r="E248" s="38"/>
      <c r="F248" s="38"/>
      <c r="G248" s="38"/>
      <c r="H248" s="38"/>
      <c r="I248" s="38"/>
      <c r="J248" s="38"/>
      <c r="K248" s="38"/>
      <c r="L248" s="38"/>
      <c r="M248" s="39"/>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c r="AM248" s="23"/>
      <c r="AN248" s="23"/>
    </row>
    <row r="249" spans="1:40" ht="13.2" x14ac:dyDescent="0.25">
      <c r="A249" s="38"/>
      <c r="B249" s="38"/>
      <c r="C249" s="38"/>
      <c r="D249" s="38"/>
      <c r="E249" s="38"/>
      <c r="F249" s="38"/>
      <c r="G249" s="38"/>
      <c r="H249" s="38"/>
      <c r="I249" s="38"/>
      <c r="J249" s="38"/>
      <c r="K249" s="38"/>
      <c r="L249" s="38"/>
      <c r="M249" s="39"/>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c r="AM249" s="23"/>
      <c r="AN249" s="23"/>
    </row>
    <row r="250" spans="1:40" ht="13.2" x14ac:dyDescent="0.25">
      <c r="A250" s="38"/>
      <c r="B250" s="38"/>
      <c r="C250" s="38"/>
      <c r="D250" s="38"/>
      <c r="E250" s="38"/>
      <c r="F250" s="38"/>
      <c r="G250" s="38"/>
      <c r="H250" s="38"/>
      <c r="I250" s="38"/>
      <c r="J250" s="38"/>
      <c r="K250" s="38"/>
      <c r="L250" s="38"/>
      <c r="M250" s="39"/>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c r="AM250" s="23"/>
      <c r="AN250" s="23"/>
    </row>
    <row r="251" spans="1:40" ht="13.2" x14ac:dyDescent="0.25">
      <c r="A251" s="38"/>
      <c r="B251" s="38"/>
      <c r="C251" s="38"/>
      <c r="D251" s="38"/>
      <c r="E251" s="38"/>
      <c r="F251" s="38"/>
      <c r="G251" s="38"/>
      <c r="H251" s="38"/>
      <c r="I251" s="38"/>
      <c r="J251" s="38"/>
      <c r="K251" s="38"/>
      <c r="L251" s="38"/>
      <c r="M251" s="39"/>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c r="AM251" s="23"/>
      <c r="AN251" s="23"/>
    </row>
    <row r="252" spans="1:40" ht="13.2" x14ac:dyDescent="0.25">
      <c r="A252" s="38"/>
      <c r="B252" s="38"/>
      <c r="C252" s="38"/>
      <c r="D252" s="38"/>
      <c r="E252" s="38"/>
      <c r="F252" s="38"/>
      <c r="G252" s="38"/>
      <c r="H252" s="38"/>
      <c r="I252" s="38"/>
      <c r="J252" s="38"/>
      <c r="K252" s="38"/>
      <c r="L252" s="38"/>
      <c r="M252" s="39"/>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c r="AM252" s="23"/>
      <c r="AN252" s="23"/>
    </row>
    <row r="253" spans="1:40" ht="13.2" x14ac:dyDescent="0.25">
      <c r="A253" s="38"/>
      <c r="B253" s="38"/>
      <c r="C253" s="38"/>
      <c r="D253" s="38"/>
      <c r="E253" s="38"/>
      <c r="F253" s="38"/>
      <c r="G253" s="38"/>
      <c r="H253" s="38"/>
      <c r="I253" s="38"/>
      <c r="J253" s="38"/>
      <c r="K253" s="38"/>
      <c r="L253" s="38"/>
      <c r="M253" s="39"/>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c r="AM253" s="23"/>
      <c r="AN253" s="23"/>
    </row>
    <row r="254" spans="1:40" ht="13.2" x14ac:dyDescent="0.25">
      <c r="A254" s="38"/>
      <c r="B254" s="38"/>
      <c r="C254" s="38"/>
      <c r="D254" s="38"/>
      <c r="E254" s="38"/>
      <c r="F254" s="38"/>
      <c r="G254" s="38"/>
      <c r="H254" s="38"/>
      <c r="I254" s="38"/>
      <c r="J254" s="38"/>
      <c r="K254" s="38"/>
      <c r="L254" s="38"/>
      <c r="M254" s="39"/>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c r="AM254" s="23"/>
      <c r="AN254" s="23"/>
    </row>
    <row r="255" spans="1:40" ht="13.2" x14ac:dyDescent="0.25">
      <c r="A255" s="38"/>
      <c r="B255" s="38"/>
      <c r="C255" s="38"/>
      <c r="D255" s="38"/>
      <c r="E255" s="38"/>
      <c r="F255" s="38"/>
      <c r="G255" s="38"/>
      <c r="H255" s="38"/>
      <c r="I255" s="38"/>
      <c r="J255" s="38"/>
      <c r="K255" s="38"/>
      <c r="L255" s="38"/>
      <c r="M255" s="39"/>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c r="AM255" s="23"/>
      <c r="AN255" s="23"/>
    </row>
    <row r="256" spans="1:40" ht="13.2" x14ac:dyDescent="0.25">
      <c r="A256" s="38"/>
      <c r="B256" s="38"/>
      <c r="C256" s="38"/>
      <c r="D256" s="38"/>
      <c r="E256" s="38"/>
      <c r="F256" s="38"/>
      <c r="G256" s="38"/>
      <c r="H256" s="38"/>
      <c r="I256" s="38"/>
      <c r="J256" s="38"/>
      <c r="K256" s="38"/>
      <c r="L256" s="38"/>
      <c r="M256" s="39"/>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c r="AM256" s="23"/>
      <c r="AN256" s="23"/>
    </row>
    <row r="257" spans="1:40" ht="13.2" x14ac:dyDescent="0.25">
      <c r="A257" s="38"/>
      <c r="B257" s="38"/>
      <c r="C257" s="38"/>
      <c r="D257" s="38"/>
      <c r="E257" s="38"/>
      <c r="F257" s="38"/>
      <c r="G257" s="38"/>
      <c r="H257" s="38"/>
      <c r="I257" s="38"/>
      <c r="J257" s="38"/>
      <c r="K257" s="38"/>
      <c r="L257" s="38"/>
      <c r="M257" s="39"/>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c r="AM257" s="23"/>
      <c r="AN257" s="23"/>
    </row>
    <row r="258" spans="1:40" ht="13.2" x14ac:dyDescent="0.25">
      <c r="A258" s="38"/>
      <c r="B258" s="38"/>
      <c r="C258" s="38"/>
      <c r="D258" s="38"/>
      <c r="E258" s="38"/>
      <c r="F258" s="38"/>
      <c r="G258" s="38"/>
      <c r="H258" s="38"/>
      <c r="I258" s="38"/>
      <c r="J258" s="38"/>
      <c r="K258" s="38"/>
      <c r="L258" s="38"/>
      <c r="M258" s="39"/>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c r="AM258" s="23"/>
      <c r="AN258" s="23"/>
    </row>
    <row r="259" spans="1:40" ht="13.2" x14ac:dyDescent="0.25">
      <c r="A259" s="38"/>
      <c r="B259" s="38"/>
      <c r="C259" s="38"/>
      <c r="D259" s="38"/>
      <c r="E259" s="38"/>
      <c r="F259" s="38"/>
      <c r="G259" s="38"/>
      <c r="H259" s="38"/>
      <c r="I259" s="38"/>
      <c r="J259" s="38"/>
      <c r="K259" s="38"/>
      <c r="L259" s="38"/>
      <c r="M259" s="39"/>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c r="AM259" s="23"/>
      <c r="AN259" s="23"/>
    </row>
    <row r="260" spans="1:40" ht="13.2" x14ac:dyDescent="0.25">
      <c r="A260" s="38"/>
      <c r="B260" s="38"/>
      <c r="C260" s="38"/>
      <c r="D260" s="38"/>
      <c r="E260" s="38"/>
      <c r="F260" s="38"/>
      <c r="G260" s="38"/>
      <c r="H260" s="38"/>
      <c r="I260" s="38"/>
      <c r="J260" s="38"/>
      <c r="K260" s="38"/>
      <c r="L260" s="38"/>
      <c r="M260" s="39"/>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c r="AM260" s="23"/>
      <c r="AN260" s="23"/>
    </row>
    <row r="261" spans="1:40" ht="13.2" x14ac:dyDescent="0.25">
      <c r="A261" s="38"/>
      <c r="B261" s="38"/>
      <c r="C261" s="38"/>
      <c r="D261" s="38"/>
      <c r="E261" s="38"/>
      <c r="F261" s="38"/>
      <c r="G261" s="38"/>
      <c r="H261" s="38"/>
      <c r="I261" s="38"/>
      <c r="J261" s="38"/>
      <c r="K261" s="38"/>
      <c r="L261" s="38"/>
      <c r="M261" s="39"/>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c r="AM261" s="23"/>
      <c r="AN261" s="23"/>
    </row>
    <row r="262" spans="1:40" ht="13.2" x14ac:dyDescent="0.25">
      <c r="A262" s="38"/>
      <c r="B262" s="38"/>
      <c r="C262" s="38"/>
      <c r="D262" s="38"/>
      <c r="E262" s="38"/>
      <c r="F262" s="38"/>
      <c r="G262" s="38"/>
      <c r="H262" s="38"/>
      <c r="I262" s="38"/>
      <c r="J262" s="38"/>
      <c r="K262" s="38"/>
      <c r="L262" s="38"/>
      <c r="M262" s="39"/>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c r="AM262" s="23"/>
      <c r="AN262" s="23"/>
    </row>
    <row r="263" spans="1:40" ht="13.2" x14ac:dyDescent="0.25">
      <c r="A263" s="38"/>
      <c r="B263" s="38"/>
      <c r="C263" s="38"/>
      <c r="D263" s="38"/>
      <c r="E263" s="38"/>
      <c r="F263" s="38"/>
      <c r="G263" s="38"/>
      <c r="H263" s="38"/>
      <c r="I263" s="38"/>
      <c r="J263" s="38"/>
      <c r="K263" s="38"/>
      <c r="L263" s="38"/>
      <c r="M263" s="39"/>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c r="AM263" s="23"/>
      <c r="AN263" s="23"/>
    </row>
    <row r="264" spans="1:40" ht="13.2" x14ac:dyDescent="0.25">
      <c r="A264" s="38"/>
      <c r="B264" s="38"/>
      <c r="C264" s="38"/>
      <c r="D264" s="38"/>
      <c r="E264" s="38"/>
      <c r="F264" s="38"/>
      <c r="G264" s="38"/>
      <c r="H264" s="38"/>
      <c r="I264" s="38"/>
      <c r="J264" s="38"/>
      <c r="K264" s="38"/>
      <c r="L264" s="38"/>
      <c r="M264" s="39"/>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c r="AM264" s="23"/>
      <c r="AN264" s="23"/>
    </row>
    <row r="265" spans="1:40" ht="13.2" x14ac:dyDescent="0.25">
      <c r="A265" s="38"/>
      <c r="B265" s="38"/>
      <c r="C265" s="38"/>
      <c r="D265" s="38"/>
      <c r="E265" s="38"/>
      <c r="F265" s="38"/>
      <c r="G265" s="38"/>
      <c r="H265" s="38"/>
      <c r="I265" s="38"/>
      <c r="J265" s="38"/>
      <c r="K265" s="38"/>
      <c r="L265" s="38"/>
      <c r="M265" s="39"/>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c r="AM265" s="23"/>
      <c r="AN265" s="23"/>
    </row>
    <row r="266" spans="1:40" ht="13.2" x14ac:dyDescent="0.25">
      <c r="A266" s="38"/>
      <c r="B266" s="38"/>
      <c r="C266" s="38"/>
      <c r="D266" s="38"/>
      <c r="E266" s="38"/>
      <c r="F266" s="38"/>
      <c r="G266" s="38"/>
      <c r="H266" s="38"/>
      <c r="I266" s="38"/>
      <c r="J266" s="38"/>
      <c r="K266" s="38"/>
      <c r="L266" s="38"/>
      <c r="M266" s="39"/>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c r="AM266" s="23"/>
      <c r="AN266" s="23"/>
    </row>
    <row r="267" spans="1:40" ht="13.2" x14ac:dyDescent="0.25">
      <c r="A267" s="38"/>
      <c r="B267" s="38"/>
      <c r="C267" s="38"/>
      <c r="D267" s="38"/>
      <c r="E267" s="38"/>
      <c r="F267" s="38"/>
      <c r="G267" s="38"/>
      <c r="H267" s="38"/>
      <c r="I267" s="38"/>
      <c r="J267" s="38"/>
      <c r="K267" s="38"/>
      <c r="L267" s="38"/>
      <c r="M267" s="39"/>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c r="AM267" s="23"/>
      <c r="AN267" s="23"/>
    </row>
    <row r="268" spans="1:40" ht="13.2" x14ac:dyDescent="0.25">
      <c r="A268" s="38"/>
      <c r="B268" s="38"/>
      <c r="C268" s="38"/>
      <c r="D268" s="38"/>
      <c r="E268" s="38"/>
      <c r="F268" s="38"/>
      <c r="G268" s="38"/>
      <c r="H268" s="38"/>
      <c r="I268" s="38"/>
      <c r="J268" s="38"/>
      <c r="K268" s="38"/>
      <c r="L268" s="38"/>
      <c r="M268" s="39"/>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row>
    <row r="269" spans="1:40" ht="13.2" x14ac:dyDescent="0.25">
      <c r="A269" s="38"/>
      <c r="B269" s="38"/>
      <c r="C269" s="38"/>
      <c r="D269" s="38"/>
      <c r="E269" s="38"/>
      <c r="F269" s="38"/>
      <c r="G269" s="38"/>
      <c r="H269" s="38"/>
      <c r="I269" s="38"/>
      <c r="J269" s="38"/>
      <c r="K269" s="38"/>
      <c r="L269" s="38"/>
      <c r="M269" s="39"/>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c r="AM269" s="23"/>
      <c r="AN269" s="23"/>
    </row>
    <row r="270" spans="1:40" ht="13.2" x14ac:dyDescent="0.25">
      <c r="A270" s="38"/>
      <c r="B270" s="38"/>
      <c r="C270" s="38"/>
      <c r="D270" s="38"/>
      <c r="E270" s="38"/>
      <c r="F270" s="38"/>
      <c r="G270" s="38"/>
      <c r="H270" s="38"/>
      <c r="I270" s="38"/>
      <c r="J270" s="38"/>
      <c r="K270" s="38"/>
      <c r="L270" s="38"/>
      <c r="M270" s="39"/>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c r="AM270" s="23"/>
      <c r="AN270" s="23"/>
    </row>
    <row r="271" spans="1:40" ht="13.2" x14ac:dyDescent="0.25">
      <c r="A271" s="38"/>
      <c r="B271" s="38"/>
      <c r="C271" s="38"/>
      <c r="D271" s="38"/>
      <c r="E271" s="38"/>
      <c r="F271" s="38"/>
      <c r="G271" s="38"/>
      <c r="H271" s="38"/>
      <c r="I271" s="38"/>
      <c r="J271" s="38"/>
      <c r="K271" s="38"/>
      <c r="L271" s="38"/>
      <c r="M271" s="39"/>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c r="AM271" s="23"/>
      <c r="AN271" s="23"/>
    </row>
    <row r="272" spans="1:40" ht="13.2" x14ac:dyDescent="0.25">
      <c r="A272" s="38"/>
      <c r="B272" s="38"/>
      <c r="C272" s="38"/>
      <c r="D272" s="38"/>
      <c r="E272" s="38"/>
      <c r="F272" s="38"/>
      <c r="G272" s="38"/>
      <c r="H272" s="38"/>
      <c r="I272" s="38"/>
      <c r="J272" s="38"/>
      <c r="K272" s="38"/>
      <c r="L272" s="38"/>
      <c r="M272" s="39"/>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c r="AM272" s="23"/>
      <c r="AN272" s="23"/>
    </row>
    <row r="273" spans="1:40" ht="13.2" x14ac:dyDescent="0.25">
      <c r="A273" s="38"/>
      <c r="B273" s="38"/>
      <c r="C273" s="38"/>
      <c r="D273" s="38"/>
      <c r="E273" s="38"/>
      <c r="F273" s="38"/>
      <c r="G273" s="38"/>
      <c r="H273" s="38"/>
      <c r="I273" s="38"/>
      <c r="J273" s="38"/>
      <c r="K273" s="38"/>
      <c r="L273" s="38"/>
      <c r="M273" s="39"/>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c r="AM273" s="23"/>
      <c r="AN273" s="23"/>
    </row>
    <row r="274" spans="1:40" ht="13.2" x14ac:dyDescent="0.25">
      <c r="A274" s="38"/>
      <c r="B274" s="38"/>
      <c r="C274" s="38"/>
      <c r="D274" s="38"/>
      <c r="E274" s="38"/>
      <c r="F274" s="38"/>
      <c r="G274" s="38"/>
      <c r="H274" s="38"/>
      <c r="I274" s="38"/>
      <c r="J274" s="38"/>
      <c r="K274" s="38"/>
      <c r="L274" s="38"/>
      <c r="M274" s="39"/>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c r="AM274" s="23"/>
      <c r="AN274" s="23"/>
    </row>
    <row r="275" spans="1:40" ht="13.2" x14ac:dyDescent="0.25">
      <c r="A275" s="38"/>
      <c r="B275" s="38"/>
      <c r="C275" s="38"/>
      <c r="D275" s="38"/>
      <c r="E275" s="38"/>
      <c r="F275" s="38"/>
      <c r="G275" s="38"/>
      <c r="H275" s="38"/>
      <c r="I275" s="38"/>
      <c r="J275" s="38"/>
      <c r="K275" s="38"/>
      <c r="L275" s="38"/>
      <c r="M275" s="39"/>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c r="AM275" s="23"/>
      <c r="AN275" s="23"/>
    </row>
    <row r="276" spans="1:40" ht="13.2" x14ac:dyDescent="0.25">
      <c r="A276" s="38"/>
      <c r="B276" s="38"/>
      <c r="C276" s="38"/>
      <c r="D276" s="38"/>
      <c r="E276" s="38"/>
      <c r="F276" s="38"/>
      <c r="G276" s="38"/>
      <c r="H276" s="38"/>
      <c r="I276" s="38"/>
      <c r="J276" s="38"/>
      <c r="K276" s="38"/>
      <c r="L276" s="38"/>
      <c r="M276" s="39"/>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c r="AM276" s="23"/>
      <c r="AN276" s="23"/>
    </row>
    <row r="277" spans="1:40" ht="13.2" x14ac:dyDescent="0.25">
      <c r="A277" s="38"/>
      <c r="B277" s="38"/>
      <c r="C277" s="38"/>
      <c r="D277" s="38"/>
      <c r="E277" s="38"/>
      <c r="F277" s="38"/>
      <c r="G277" s="38"/>
      <c r="H277" s="38"/>
      <c r="I277" s="38"/>
      <c r="J277" s="38"/>
      <c r="K277" s="38"/>
      <c r="L277" s="38"/>
      <c r="M277" s="39"/>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c r="AM277" s="23"/>
      <c r="AN277" s="23"/>
    </row>
    <row r="278" spans="1:40" ht="13.2" x14ac:dyDescent="0.25">
      <c r="A278" s="38"/>
      <c r="B278" s="38"/>
      <c r="C278" s="38"/>
      <c r="D278" s="38"/>
      <c r="E278" s="38"/>
      <c r="F278" s="38"/>
      <c r="G278" s="38"/>
      <c r="H278" s="38"/>
      <c r="I278" s="38"/>
      <c r="J278" s="38"/>
      <c r="K278" s="38"/>
      <c r="L278" s="38"/>
      <c r="M278" s="39"/>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c r="AM278" s="23"/>
      <c r="AN278" s="23"/>
    </row>
    <row r="279" spans="1:40" ht="13.2" x14ac:dyDescent="0.25">
      <c r="A279" s="38"/>
      <c r="B279" s="38"/>
      <c r="C279" s="38"/>
      <c r="D279" s="38"/>
      <c r="E279" s="38"/>
      <c r="F279" s="38"/>
      <c r="G279" s="38"/>
      <c r="H279" s="38"/>
      <c r="I279" s="38"/>
      <c r="J279" s="38"/>
      <c r="K279" s="38"/>
      <c r="L279" s="38"/>
      <c r="M279" s="39"/>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c r="AM279" s="23"/>
      <c r="AN279" s="23"/>
    </row>
    <row r="280" spans="1:40" ht="13.2" x14ac:dyDescent="0.25">
      <c r="A280" s="38"/>
      <c r="B280" s="38"/>
      <c r="C280" s="38"/>
      <c r="D280" s="38"/>
      <c r="E280" s="38"/>
      <c r="F280" s="38"/>
      <c r="G280" s="38"/>
      <c r="H280" s="38"/>
      <c r="I280" s="38"/>
      <c r="J280" s="38"/>
      <c r="K280" s="38"/>
      <c r="L280" s="38"/>
      <c r="M280" s="39"/>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c r="AM280" s="23"/>
      <c r="AN280" s="23"/>
    </row>
    <row r="281" spans="1:40" ht="13.2" x14ac:dyDescent="0.25">
      <c r="A281" s="38"/>
      <c r="B281" s="38"/>
      <c r="C281" s="38"/>
      <c r="D281" s="38"/>
      <c r="E281" s="38"/>
      <c r="F281" s="38"/>
      <c r="G281" s="38"/>
      <c r="H281" s="38"/>
      <c r="I281" s="38"/>
      <c r="J281" s="38"/>
      <c r="K281" s="38"/>
      <c r="L281" s="38"/>
      <c r="M281" s="39"/>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c r="AM281" s="23"/>
      <c r="AN281" s="23"/>
    </row>
    <row r="282" spans="1:40" ht="13.2" x14ac:dyDescent="0.25">
      <c r="A282" s="38"/>
      <c r="B282" s="38"/>
      <c r="C282" s="38"/>
      <c r="D282" s="38"/>
      <c r="E282" s="38"/>
      <c r="F282" s="38"/>
      <c r="G282" s="38"/>
      <c r="H282" s="38"/>
      <c r="I282" s="38"/>
      <c r="J282" s="38"/>
      <c r="K282" s="38"/>
      <c r="L282" s="38"/>
      <c r="M282" s="39"/>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c r="AM282" s="23"/>
      <c r="AN282" s="23"/>
    </row>
    <row r="283" spans="1:40" ht="13.2" x14ac:dyDescent="0.25">
      <c r="A283" s="38"/>
      <c r="B283" s="38"/>
      <c r="C283" s="38"/>
      <c r="D283" s="38"/>
      <c r="E283" s="38"/>
      <c r="F283" s="38"/>
      <c r="G283" s="38"/>
      <c r="H283" s="38"/>
      <c r="I283" s="38"/>
      <c r="J283" s="38"/>
      <c r="K283" s="38"/>
      <c r="L283" s="38"/>
      <c r="M283" s="39"/>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c r="AM283" s="23"/>
      <c r="AN283" s="23"/>
    </row>
    <row r="284" spans="1:40" ht="13.2" x14ac:dyDescent="0.25">
      <c r="A284" s="38"/>
      <c r="B284" s="38"/>
      <c r="C284" s="38"/>
      <c r="D284" s="38"/>
      <c r="E284" s="38"/>
      <c r="F284" s="38"/>
      <c r="G284" s="38"/>
      <c r="H284" s="38"/>
      <c r="I284" s="38"/>
      <c r="J284" s="38"/>
      <c r="K284" s="38"/>
      <c r="L284" s="38"/>
      <c r="M284" s="39"/>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c r="AM284" s="23"/>
      <c r="AN284" s="23"/>
    </row>
    <row r="285" spans="1:40" ht="13.2" x14ac:dyDescent="0.25">
      <c r="A285" s="38"/>
      <c r="B285" s="38"/>
      <c r="C285" s="38"/>
      <c r="D285" s="38"/>
      <c r="E285" s="38"/>
      <c r="F285" s="38"/>
      <c r="G285" s="38"/>
      <c r="H285" s="38"/>
      <c r="I285" s="38"/>
      <c r="J285" s="38"/>
      <c r="K285" s="38"/>
      <c r="L285" s="38"/>
      <c r="M285" s="39"/>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c r="AM285" s="23"/>
      <c r="AN285" s="23"/>
    </row>
    <row r="286" spans="1:40" ht="13.2" x14ac:dyDescent="0.25">
      <c r="A286" s="38"/>
      <c r="B286" s="38"/>
      <c r="C286" s="38"/>
      <c r="D286" s="38"/>
      <c r="E286" s="38"/>
      <c r="F286" s="38"/>
      <c r="G286" s="38"/>
      <c r="H286" s="38"/>
      <c r="I286" s="38"/>
      <c r="J286" s="38"/>
      <c r="K286" s="38"/>
      <c r="L286" s="38"/>
      <c r="M286" s="39"/>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c r="AM286" s="23"/>
      <c r="AN286" s="23"/>
    </row>
    <row r="287" spans="1:40" ht="13.2" x14ac:dyDescent="0.25">
      <c r="A287" s="38"/>
      <c r="B287" s="38"/>
      <c r="C287" s="38"/>
      <c r="D287" s="38"/>
      <c r="E287" s="38"/>
      <c r="F287" s="38"/>
      <c r="G287" s="38"/>
      <c r="H287" s="38"/>
      <c r="I287" s="38"/>
      <c r="J287" s="38"/>
      <c r="K287" s="38"/>
      <c r="L287" s="38"/>
      <c r="M287" s="39"/>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c r="AM287" s="23"/>
      <c r="AN287" s="23"/>
    </row>
    <row r="288" spans="1:40" ht="13.2" x14ac:dyDescent="0.25">
      <c r="A288" s="38"/>
      <c r="B288" s="38"/>
      <c r="C288" s="38"/>
      <c r="D288" s="38"/>
      <c r="E288" s="38"/>
      <c r="F288" s="38"/>
      <c r="G288" s="38"/>
      <c r="H288" s="38"/>
      <c r="I288" s="38"/>
      <c r="J288" s="38"/>
      <c r="K288" s="38"/>
      <c r="L288" s="38"/>
      <c r="M288" s="39"/>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c r="AM288" s="23"/>
      <c r="AN288" s="23"/>
    </row>
    <row r="289" spans="1:40" ht="13.2" x14ac:dyDescent="0.25">
      <c r="A289" s="38"/>
      <c r="B289" s="38"/>
      <c r="C289" s="38"/>
      <c r="D289" s="38"/>
      <c r="E289" s="38"/>
      <c r="F289" s="38"/>
      <c r="G289" s="38"/>
      <c r="H289" s="38"/>
      <c r="I289" s="38"/>
      <c r="J289" s="38"/>
      <c r="K289" s="38"/>
      <c r="L289" s="38"/>
      <c r="M289" s="39"/>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c r="AM289" s="23"/>
      <c r="AN289" s="23"/>
    </row>
    <row r="290" spans="1:40" ht="13.2" x14ac:dyDescent="0.25">
      <c r="A290" s="38"/>
      <c r="B290" s="38"/>
      <c r="C290" s="38"/>
      <c r="D290" s="38"/>
      <c r="E290" s="38"/>
      <c r="F290" s="38"/>
      <c r="G290" s="38"/>
      <c r="H290" s="38"/>
      <c r="I290" s="38"/>
      <c r="J290" s="38"/>
      <c r="K290" s="38"/>
      <c r="L290" s="38"/>
      <c r="M290" s="39"/>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c r="AM290" s="23"/>
      <c r="AN290" s="23"/>
    </row>
    <row r="291" spans="1:40" ht="13.2" x14ac:dyDescent="0.25">
      <c r="A291" s="38"/>
      <c r="B291" s="38"/>
      <c r="C291" s="38"/>
      <c r="D291" s="38"/>
      <c r="E291" s="38"/>
      <c r="F291" s="38"/>
      <c r="G291" s="38"/>
      <c r="H291" s="38"/>
      <c r="I291" s="38"/>
      <c r="J291" s="38"/>
      <c r="K291" s="38"/>
      <c r="L291" s="38"/>
      <c r="M291" s="39"/>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c r="AM291" s="23"/>
      <c r="AN291" s="23"/>
    </row>
    <row r="292" spans="1:40" ht="13.2" x14ac:dyDescent="0.25">
      <c r="A292" s="38"/>
      <c r="B292" s="38"/>
      <c r="C292" s="38"/>
      <c r="D292" s="38"/>
      <c r="E292" s="38"/>
      <c r="F292" s="38"/>
      <c r="G292" s="38"/>
      <c r="H292" s="38"/>
      <c r="I292" s="38"/>
      <c r="J292" s="38"/>
      <c r="K292" s="38"/>
      <c r="L292" s="38"/>
      <c r="M292" s="39"/>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c r="AM292" s="23"/>
      <c r="AN292" s="23"/>
    </row>
    <row r="293" spans="1:40" ht="13.2" x14ac:dyDescent="0.25">
      <c r="A293" s="38"/>
      <c r="B293" s="38"/>
      <c r="C293" s="38"/>
      <c r="D293" s="38"/>
      <c r="E293" s="38"/>
      <c r="F293" s="38"/>
      <c r="G293" s="38"/>
      <c r="H293" s="38"/>
      <c r="I293" s="38"/>
      <c r="J293" s="38"/>
      <c r="K293" s="38"/>
      <c r="L293" s="38"/>
      <c r="M293" s="39"/>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c r="AM293" s="23"/>
      <c r="AN293" s="23"/>
    </row>
    <row r="294" spans="1:40" ht="13.2" x14ac:dyDescent="0.25">
      <c r="A294" s="38"/>
      <c r="B294" s="38"/>
      <c r="C294" s="38"/>
      <c r="D294" s="38"/>
      <c r="E294" s="38"/>
      <c r="F294" s="38"/>
      <c r="G294" s="38"/>
      <c r="H294" s="38"/>
      <c r="I294" s="38"/>
      <c r="J294" s="38"/>
      <c r="K294" s="38"/>
      <c r="L294" s="38"/>
      <c r="M294" s="39"/>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c r="AM294" s="23"/>
      <c r="AN294" s="23"/>
    </row>
    <row r="295" spans="1:40" ht="13.2" x14ac:dyDescent="0.25">
      <c r="A295" s="38"/>
      <c r="B295" s="38"/>
      <c r="C295" s="38"/>
      <c r="D295" s="38"/>
      <c r="E295" s="38"/>
      <c r="F295" s="38"/>
      <c r="G295" s="38"/>
      <c r="H295" s="38"/>
      <c r="I295" s="38"/>
      <c r="J295" s="38"/>
      <c r="K295" s="38"/>
      <c r="L295" s="38"/>
      <c r="M295" s="39"/>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c r="AM295" s="23"/>
      <c r="AN295" s="23"/>
    </row>
    <row r="296" spans="1:40" ht="13.2" x14ac:dyDescent="0.25">
      <c r="A296" s="38"/>
      <c r="B296" s="38"/>
      <c r="C296" s="38"/>
      <c r="D296" s="38"/>
      <c r="E296" s="38"/>
      <c r="F296" s="38"/>
      <c r="G296" s="38"/>
      <c r="H296" s="38"/>
      <c r="I296" s="38"/>
      <c r="J296" s="38"/>
      <c r="K296" s="38"/>
      <c r="L296" s="38"/>
      <c r="M296" s="39"/>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c r="AM296" s="23"/>
      <c r="AN296" s="23"/>
    </row>
    <row r="297" spans="1:40" ht="13.2" x14ac:dyDescent="0.25">
      <c r="A297" s="38"/>
      <c r="B297" s="38"/>
      <c r="C297" s="38"/>
      <c r="D297" s="38"/>
      <c r="E297" s="38"/>
      <c r="F297" s="38"/>
      <c r="G297" s="38"/>
      <c r="H297" s="38"/>
      <c r="I297" s="38"/>
      <c r="J297" s="38"/>
      <c r="K297" s="38"/>
      <c r="L297" s="38"/>
      <c r="M297" s="39"/>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c r="AM297" s="23"/>
      <c r="AN297" s="23"/>
    </row>
    <row r="298" spans="1:40" ht="13.2" x14ac:dyDescent="0.25">
      <c r="A298" s="38"/>
      <c r="B298" s="38"/>
      <c r="C298" s="38"/>
      <c r="D298" s="38"/>
      <c r="E298" s="38"/>
      <c r="F298" s="38"/>
      <c r="G298" s="38"/>
      <c r="H298" s="38"/>
      <c r="I298" s="38"/>
      <c r="J298" s="38"/>
      <c r="K298" s="38"/>
      <c r="L298" s="38"/>
      <c r="M298" s="39"/>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c r="AM298" s="23"/>
      <c r="AN298" s="23"/>
    </row>
    <row r="299" spans="1:40" ht="13.2" x14ac:dyDescent="0.25">
      <c r="A299" s="38"/>
      <c r="B299" s="38"/>
      <c r="C299" s="38"/>
      <c r="D299" s="38"/>
      <c r="E299" s="38"/>
      <c r="F299" s="38"/>
      <c r="G299" s="38"/>
      <c r="H299" s="38"/>
      <c r="I299" s="38"/>
      <c r="J299" s="38"/>
      <c r="K299" s="38"/>
      <c r="L299" s="38"/>
      <c r="M299" s="39"/>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c r="AM299" s="23"/>
      <c r="AN299" s="23"/>
    </row>
    <row r="300" spans="1:40" ht="13.2" x14ac:dyDescent="0.25">
      <c r="A300" s="38"/>
      <c r="B300" s="38"/>
      <c r="C300" s="38"/>
      <c r="D300" s="38"/>
      <c r="E300" s="38"/>
      <c r="F300" s="38"/>
      <c r="G300" s="38"/>
      <c r="H300" s="38"/>
      <c r="I300" s="38"/>
      <c r="J300" s="38"/>
      <c r="K300" s="38"/>
      <c r="L300" s="38"/>
      <c r="M300" s="39"/>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c r="AM300" s="23"/>
      <c r="AN300" s="23"/>
    </row>
    <row r="301" spans="1:40" ht="13.2" x14ac:dyDescent="0.25">
      <c r="A301" s="38"/>
      <c r="B301" s="38"/>
      <c r="C301" s="38"/>
      <c r="D301" s="38"/>
      <c r="E301" s="38"/>
      <c r="F301" s="38"/>
      <c r="G301" s="38"/>
      <c r="H301" s="38"/>
      <c r="I301" s="38"/>
      <c r="J301" s="38"/>
      <c r="K301" s="38"/>
      <c r="L301" s="38"/>
      <c r="M301" s="39"/>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c r="AM301" s="23"/>
      <c r="AN301" s="23"/>
    </row>
    <row r="302" spans="1:40" ht="13.2" x14ac:dyDescent="0.25">
      <c r="A302" s="38"/>
      <c r="B302" s="38"/>
      <c r="C302" s="38"/>
      <c r="D302" s="38"/>
      <c r="E302" s="38"/>
      <c r="F302" s="38"/>
      <c r="G302" s="38"/>
      <c r="H302" s="38"/>
      <c r="I302" s="38"/>
      <c r="J302" s="38"/>
      <c r="K302" s="38"/>
      <c r="L302" s="38"/>
      <c r="M302" s="39"/>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c r="AM302" s="23"/>
      <c r="AN302" s="23"/>
    </row>
    <row r="303" spans="1:40" ht="13.2" x14ac:dyDescent="0.25">
      <c r="A303" s="38"/>
      <c r="B303" s="38"/>
      <c r="C303" s="38"/>
      <c r="D303" s="38"/>
      <c r="E303" s="38"/>
      <c r="F303" s="38"/>
      <c r="G303" s="38"/>
      <c r="H303" s="38"/>
      <c r="I303" s="38"/>
      <c r="J303" s="38"/>
      <c r="K303" s="38"/>
      <c r="L303" s="38"/>
      <c r="M303" s="39"/>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c r="AM303" s="23"/>
      <c r="AN303" s="23"/>
    </row>
    <row r="304" spans="1:40" ht="13.2" x14ac:dyDescent="0.25">
      <c r="A304" s="38"/>
      <c r="B304" s="38"/>
      <c r="C304" s="38"/>
      <c r="D304" s="38"/>
      <c r="E304" s="38"/>
      <c r="F304" s="38"/>
      <c r="G304" s="38"/>
      <c r="H304" s="38"/>
      <c r="I304" s="38"/>
      <c r="J304" s="38"/>
      <c r="K304" s="38"/>
      <c r="L304" s="38"/>
      <c r="M304" s="39"/>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c r="AM304" s="23"/>
      <c r="AN304" s="23"/>
    </row>
    <row r="305" spans="1:40" ht="13.2" x14ac:dyDescent="0.25">
      <c r="A305" s="38"/>
      <c r="B305" s="38"/>
      <c r="C305" s="38"/>
      <c r="D305" s="38"/>
      <c r="E305" s="38"/>
      <c r="F305" s="38"/>
      <c r="G305" s="38"/>
      <c r="H305" s="38"/>
      <c r="I305" s="38"/>
      <c r="J305" s="38"/>
      <c r="K305" s="38"/>
      <c r="L305" s="38"/>
      <c r="M305" s="39"/>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c r="AM305" s="23"/>
      <c r="AN305" s="23"/>
    </row>
    <row r="306" spans="1:40" ht="13.2" x14ac:dyDescent="0.25">
      <c r="A306" s="38"/>
      <c r="B306" s="38"/>
      <c r="C306" s="38"/>
      <c r="D306" s="38"/>
      <c r="E306" s="38"/>
      <c r="F306" s="38"/>
      <c r="G306" s="38"/>
      <c r="H306" s="38"/>
      <c r="I306" s="38"/>
      <c r="J306" s="38"/>
      <c r="K306" s="38"/>
      <c r="L306" s="38"/>
      <c r="M306" s="39"/>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c r="AM306" s="23"/>
      <c r="AN306" s="23"/>
    </row>
    <row r="307" spans="1:40" ht="13.2" x14ac:dyDescent="0.25">
      <c r="A307" s="38"/>
      <c r="B307" s="38"/>
      <c r="C307" s="38"/>
      <c r="D307" s="38"/>
      <c r="E307" s="38"/>
      <c r="F307" s="38"/>
      <c r="G307" s="38"/>
      <c r="H307" s="38"/>
      <c r="I307" s="38"/>
      <c r="J307" s="38"/>
      <c r="K307" s="38"/>
      <c r="L307" s="38"/>
      <c r="M307" s="39"/>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c r="AM307" s="23"/>
      <c r="AN307" s="23"/>
    </row>
    <row r="308" spans="1:40" ht="13.2" x14ac:dyDescent="0.25">
      <c r="A308" s="38"/>
      <c r="B308" s="38"/>
      <c r="C308" s="38"/>
      <c r="D308" s="38"/>
      <c r="E308" s="38"/>
      <c r="F308" s="38"/>
      <c r="G308" s="38"/>
      <c r="H308" s="38"/>
      <c r="I308" s="38"/>
      <c r="J308" s="38"/>
      <c r="K308" s="38"/>
      <c r="L308" s="38"/>
      <c r="M308" s="39"/>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c r="AM308" s="23"/>
      <c r="AN308" s="23"/>
    </row>
    <row r="309" spans="1:40" ht="13.2" x14ac:dyDescent="0.25">
      <c r="A309" s="38"/>
      <c r="B309" s="38"/>
      <c r="C309" s="38"/>
      <c r="D309" s="38"/>
      <c r="E309" s="38"/>
      <c r="F309" s="38"/>
      <c r="G309" s="38"/>
      <c r="H309" s="38"/>
      <c r="I309" s="38"/>
      <c r="J309" s="38"/>
      <c r="K309" s="38"/>
      <c r="L309" s="38"/>
      <c r="M309" s="39"/>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c r="AM309" s="23"/>
      <c r="AN309" s="23"/>
    </row>
    <row r="310" spans="1:40" ht="13.2" x14ac:dyDescent="0.25">
      <c r="A310" s="38"/>
      <c r="B310" s="38"/>
      <c r="C310" s="38"/>
      <c r="D310" s="38"/>
      <c r="E310" s="38"/>
      <c r="F310" s="38"/>
      <c r="G310" s="38"/>
      <c r="H310" s="38"/>
      <c r="I310" s="38"/>
      <c r="J310" s="38"/>
      <c r="K310" s="38"/>
      <c r="L310" s="38"/>
      <c r="M310" s="39"/>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c r="AM310" s="23"/>
      <c r="AN310" s="23"/>
    </row>
    <row r="311" spans="1:40" ht="13.2" x14ac:dyDescent="0.25">
      <c r="A311" s="38"/>
      <c r="B311" s="38"/>
      <c r="C311" s="38"/>
      <c r="D311" s="38"/>
      <c r="E311" s="38"/>
      <c r="F311" s="38"/>
      <c r="G311" s="38"/>
      <c r="H311" s="38"/>
      <c r="I311" s="38"/>
      <c r="J311" s="38"/>
      <c r="K311" s="38"/>
      <c r="L311" s="38"/>
      <c r="M311" s="39"/>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c r="AM311" s="23"/>
      <c r="AN311" s="23"/>
    </row>
    <row r="312" spans="1:40" ht="13.2" x14ac:dyDescent="0.25">
      <c r="A312" s="38"/>
      <c r="B312" s="38"/>
      <c r="C312" s="38"/>
      <c r="D312" s="38"/>
      <c r="E312" s="38"/>
      <c r="F312" s="38"/>
      <c r="G312" s="38"/>
      <c r="H312" s="38"/>
      <c r="I312" s="38"/>
      <c r="J312" s="38"/>
      <c r="K312" s="38"/>
      <c r="L312" s="38"/>
      <c r="M312" s="39"/>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c r="AM312" s="23"/>
      <c r="AN312" s="23"/>
    </row>
    <row r="313" spans="1:40" ht="13.2" x14ac:dyDescent="0.25">
      <c r="A313" s="38"/>
      <c r="B313" s="38"/>
      <c r="C313" s="38"/>
      <c r="D313" s="38"/>
      <c r="E313" s="38"/>
      <c r="F313" s="38"/>
      <c r="G313" s="38"/>
      <c r="H313" s="38"/>
      <c r="I313" s="38"/>
      <c r="J313" s="38"/>
      <c r="K313" s="38"/>
      <c r="L313" s="38"/>
      <c r="M313" s="39"/>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c r="AM313" s="23"/>
      <c r="AN313" s="23"/>
    </row>
    <row r="314" spans="1:40" ht="13.2" x14ac:dyDescent="0.25">
      <c r="A314" s="38"/>
      <c r="B314" s="38"/>
      <c r="C314" s="38"/>
      <c r="D314" s="38"/>
      <c r="E314" s="38"/>
      <c r="F314" s="38"/>
      <c r="G314" s="38"/>
      <c r="H314" s="38"/>
      <c r="I314" s="38"/>
      <c r="J314" s="38"/>
      <c r="K314" s="38"/>
      <c r="L314" s="38"/>
      <c r="M314" s="39"/>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c r="AM314" s="23"/>
      <c r="AN314" s="23"/>
    </row>
    <row r="315" spans="1:40" ht="13.2" x14ac:dyDescent="0.25">
      <c r="A315" s="38"/>
      <c r="B315" s="38"/>
      <c r="C315" s="38"/>
      <c r="D315" s="38"/>
      <c r="E315" s="38"/>
      <c r="F315" s="38"/>
      <c r="G315" s="38"/>
      <c r="H315" s="38"/>
      <c r="I315" s="38"/>
      <c r="J315" s="38"/>
      <c r="K315" s="38"/>
      <c r="L315" s="38"/>
      <c r="M315" s="39"/>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c r="AM315" s="23"/>
      <c r="AN315" s="23"/>
    </row>
    <row r="316" spans="1:40" ht="13.2" x14ac:dyDescent="0.25">
      <c r="A316" s="38"/>
      <c r="B316" s="38"/>
      <c r="C316" s="38"/>
      <c r="D316" s="38"/>
      <c r="E316" s="38"/>
      <c r="F316" s="38"/>
      <c r="G316" s="38"/>
      <c r="H316" s="38"/>
      <c r="I316" s="38"/>
      <c r="J316" s="38"/>
      <c r="K316" s="38"/>
      <c r="L316" s="38"/>
      <c r="M316" s="39"/>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c r="AM316" s="23"/>
      <c r="AN316" s="23"/>
    </row>
    <row r="317" spans="1:40" ht="13.2" x14ac:dyDescent="0.25">
      <c r="A317" s="38"/>
      <c r="B317" s="38"/>
      <c r="C317" s="38"/>
      <c r="D317" s="38"/>
      <c r="E317" s="38"/>
      <c r="F317" s="38"/>
      <c r="G317" s="38"/>
      <c r="H317" s="38"/>
      <c r="I317" s="38"/>
      <c r="J317" s="38"/>
      <c r="K317" s="38"/>
      <c r="L317" s="38"/>
      <c r="M317" s="39"/>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c r="AM317" s="23"/>
      <c r="AN317" s="23"/>
    </row>
    <row r="318" spans="1:40" ht="13.2" x14ac:dyDescent="0.25">
      <c r="A318" s="38"/>
      <c r="B318" s="38"/>
      <c r="C318" s="38"/>
      <c r="D318" s="38"/>
      <c r="E318" s="38"/>
      <c r="F318" s="38"/>
      <c r="G318" s="38"/>
      <c r="H318" s="38"/>
      <c r="I318" s="38"/>
      <c r="J318" s="38"/>
      <c r="K318" s="38"/>
      <c r="L318" s="38"/>
      <c r="M318" s="39"/>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c r="AM318" s="23"/>
      <c r="AN318" s="23"/>
    </row>
    <row r="319" spans="1:40" ht="13.2" x14ac:dyDescent="0.25">
      <c r="A319" s="38"/>
      <c r="B319" s="38"/>
      <c r="C319" s="38"/>
      <c r="D319" s="38"/>
      <c r="E319" s="38"/>
      <c r="F319" s="38"/>
      <c r="G319" s="38"/>
      <c r="H319" s="38"/>
      <c r="I319" s="38"/>
      <c r="J319" s="38"/>
      <c r="K319" s="38"/>
      <c r="L319" s="38"/>
      <c r="M319" s="39"/>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c r="AM319" s="23"/>
      <c r="AN319" s="23"/>
    </row>
    <row r="320" spans="1:40" ht="13.2" x14ac:dyDescent="0.25">
      <c r="A320" s="38"/>
      <c r="B320" s="38"/>
      <c r="C320" s="38"/>
      <c r="D320" s="38"/>
      <c r="E320" s="38"/>
      <c r="F320" s="38"/>
      <c r="G320" s="38"/>
      <c r="H320" s="38"/>
      <c r="I320" s="38"/>
      <c r="J320" s="38"/>
      <c r="K320" s="38"/>
      <c r="L320" s="38"/>
      <c r="M320" s="39"/>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c r="AM320" s="23"/>
      <c r="AN320" s="23"/>
    </row>
    <row r="321" spans="1:40" ht="13.2" x14ac:dyDescent="0.25">
      <c r="A321" s="38"/>
      <c r="B321" s="38"/>
      <c r="C321" s="38"/>
      <c r="D321" s="38"/>
      <c r="E321" s="38"/>
      <c r="F321" s="38"/>
      <c r="G321" s="38"/>
      <c r="H321" s="38"/>
      <c r="I321" s="38"/>
      <c r="J321" s="38"/>
      <c r="K321" s="38"/>
      <c r="L321" s="38"/>
      <c r="M321" s="39"/>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c r="AM321" s="23"/>
      <c r="AN321" s="23"/>
    </row>
    <row r="322" spans="1:40" ht="13.2" x14ac:dyDescent="0.25">
      <c r="A322" s="38"/>
      <c r="B322" s="38"/>
      <c r="C322" s="38"/>
      <c r="D322" s="38"/>
      <c r="E322" s="38"/>
      <c r="F322" s="38"/>
      <c r="G322" s="38"/>
      <c r="H322" s="38"/>
      <c r="I322" s="38"/>
      <c r="J322" s="38"/>
      <c r="K322" s="38"/>
      <c r="L322" s="38"/>
      <c r="M322" s="39"/>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c r="AM322" s="23"/>
      <c r="AN322" s="23"/>
    </row>
    <row r="323" spans="1:40" ht="13.2" x14ac:dyDescent="0.25">
      <c r="A323" s="38"/>
      <c r="B323" s="38"/>
      <c r="C323" s="38"/>
      <c r="D323" s="38"/>
      <c r="E323" s="38"/>
      <c r="F323" s="38"/>
      <c r="G323" s="38"/>
      <c r="H323" s="38"/>
      <c r="I323" s="38"/>
      <c r="J323" s="38"/>
      <c r="K323" s="38"/>
      <c r="L323" s="38"/>
      <c r="M323" s="39"/>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c r="AM323" s="23"/>
      <c r="AN323" s="23"/>
    </row>
    <row r="324" spans="1:40" ht="13.2" x14ac:dyDescent="0.25">
      <c r="A324" s="38"/>
      <c r="B324" s="38"/>
      <c r="C324" s="38"/>
      <c r="D324" s="38"/>
      <c r="E324" s="38"/>
      <c r="F324" s="38"/>
      <c r="G324" s="38"/>
      <c r="H324" s="38"/>
      <c r="I324" s="38"/>
      <c r="J324" s="38"/>
      <c r="K324" s="38"/>
      <c r="L324" s="38"/>
      <c r="M324" s="39"/>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c r="AM324" s="23"/>
      <c r="AN324" s="23"/>
    </row>
    <row r="325" spans="1:40" ht="13.2" x14ac:dyDescent="0.25">
      <c r="A325" s="38"/>
      <c r="B325" s="38"/>
      <c r="C325" s="38"/>
      <c r="D325" s="38"/>
      <c r="E325" s="38"/>
      <c r="F325" s="38"/>
      <c r="G325" s="38"/>
      <c r="H325" s="38"/>
      <c r="I325" s="38"/>
      <c r="J325" s="38"/>
      <c r="K325" s="38"/>
      <c r="L325" s="38"/>
      <c r="M325" s="39"/>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c r="AM325" s="23"/>
      <c r="AN325" s="23"/>
    </row>
    <row r="326" spans="1:40" ht="13.2" x14ac:dyDescent="0.25">
      <c r="A326" s="38"/>
      <c r="B326" s="38"/>
      <c r="C326" s="38"/>
      <c r="D326" s="38"/>
      <c r="E326" s="38"/>
      <c r="F326" s="38"/>
      <c r="G326" s="38"/>
      <c r="H326" s="38"/>
      <c r="I326" s="38"/>
      <c r="J326" s="38"/>
      <c r="K326" s="38"/>
      <c r="L326" s="38"/>
      <c r="M326" s="39"/>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c r="AM326" s="23"/>
      <c r="AN326" s="23"/>
    </row>
    <row r="327" spans="1:40" ht="13.2" x14ac:dyDescent="0.25">
      <c r="A327" s="38"/>
      <c r="B327" s="38"/>
      <c r="C327" s="38"/>
      <c r="D327" s="38"/>
      <c r="E327" s="38"/>
      <c r="F327" s="38"/>
      <c r="G327" s="38"/>
      <c r="H327" s="38"/>
      <c r="I327" s="38"/>
      <c r="J327" s="38"/>
      <c r="K327" s="38"/>
      <c r="L327" s="38"/>
      <c r="M327" s="39"/>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c r="AM327" s="23"/>
      <c r="AN327" s="23"/>
    </row>
    <row r="328" spans="1:40" ht="13.2" x14ac:dyDescent="0.25">
      <c r="A328" s="38"/>
      <c r="B328" s="38"/>
      <c r="C328" s="38"/>
      <c r="D328" s="38"/>
      <c r="E328" s="38"/>
      <c r="F328" s="38"/>
      <c r="G328" s="38"/>
      <c r="H328" s="38"/>
      <c r="I328" s="38"/>
      <c r="J328" s="38"/>
      <c r="K328" s="38"/>
      <c r="L328" s="38"/>
      <c r="M328" s="39"/>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c r="AM328" s="23"/>
      <c r="AN328" s="23"/>
    </row>
    <row r="329" spans="1:40" ht="13.2" x14ac:dyDescent="0.25">
      <c r="A329" s="38"/>
      <c r="B329" s="38"/>
      <c r="C329" s="38"/>
      <c r="D329" s="38"/>
      <c r="E329" s="38"/>
      <c r="F329" s="38"/>
      <c r="G329" s="38"/>
      <c r="H329" s="38"/>
      <c r="I329" s="38"/>
      <c r="J329" s="38"/>
      <c r="K329" s="38"/>
      <c r="L329" s="38"/>
      <c r="M329" s="39"/>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c r="AM329" s="23"/>
      <c r="AN329" s="23"/>
    </row>
    <row r="330" spans="1:40" ht="13.2" x14ac:dyDescent="0.25">
      <c r="A330" s="38"/>
      <c r="B330" s="38"/>
      <c r="C330" s="38"/>
      <c r="D330" s="38"/>
      <c r="E330" s="38"/>
      <c r="F330" s="38"/>
      <c r="G330" s="38"/>
      <c r="H330" s="38"/>
      <c r="I330" s="38"/>
      <c r="J330" s="38"/>
      <c r="K330" s="38"/>
      <c r="L330" s="38"/>
      <c r="M330" s="39"/>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c r="AM330" s="23"/>
      <c r="AN330" s="23"/>
    </row>
    <row r="331" spans="1:40" ht="13.2" x14ac:dyDescent="0.25">
      <c r="A331" s="38"/>
      <c r="B331" s="38"/>
      <c r="C331" s="38"/>
      <c r="D331" s="38"/>
      <c r="E331" s="38"/>
      <c r="F331" s="38"/>
      <c r="G331" s="38"/>
      <c r="H331" s="38"/>
      <c r="I331" s="38"/>
      <c r="J331" s="38"/>
      <c r="K331" s="38"/>
      <c r="L331" s="38"/>
      <c r="M331" s="39"/>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c r="AM331" s="23"/>
      <c r="AN331" s="23"/>
    </row>
    <row r="332" spans="1:40" ht="13.2" x14ac:dyDescent="0.25">
      <c r="A332" s="38"/>
      <c r="B332" s="38"/>
      <c r="C332" s="38"/>
      <c r="D332" s="38"/>
      <c r="E332" s="38"/>
      <c r="F332" s="38"/>
      <c r="G332" s="38"/>
      <c r="H332" s="38"/>
      <c r="I332" s="38"/>
      <c r="J332" s="38"/>
      <c r="K332" s="38"/>
      <c r="L332" s="38"/>
      <c r="M332" s="39"/>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c r="AM332" s="23"/>
      <c r="AN332" s="23"/>
    </row>
    <row r="333" spans="1:40" ht="13.2" x14ac:dyDescent="0.25">
      <c r="A333" s="38"/>
      <c r="B333" s="38"/>
      <c r="C333" s="38"/>
      <c r="D333" s="38"/>
      <c r="E333" s="38"/>
      <c r="F333" s="38"/>
      <c r="G333" s="38"/>
      <c r="H333" s="38"/>
      <c r="I333" s="38"/>
      <c r="J333" s="38"/>
      <c r="K333" s="38"/>
      <c r="L333" s="38"/>
      <c r="M333" s="39"/>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c r="AM333" s="23"/>
      <c r="AN333" s="23"/>
    </row>
    <row r="334" spans="1:40" ht="13.2" x14ac:dyDescent="0.25">
      <c r="A334" s="38"/>
      <c r="B334" s="38"/>
      <c r="C334" s="38"/>
      <c r="D334" s="38"/>
      <c r="E334" s="38"/>
      <c r="F334" s="38"/>
      <c r="G334" s="38"/>
      <c r="H334" s="38"/>
      <c r="I334" s="38"/>
      <c r="J334" s="38"/>
      <c r="K334" s="38"/>
      <c r="L334" s="38"/>
      <c r="M334" s="39"/>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c r="AM334" s="23"/>
      <c r="AN334" s="23"/>
    </row>
    <row r="335" spans="1:40" ht="13.2" x14ac:dyDescent="0.25">
      <c r="A335" s="38"/>
      <c r="B335" s="38"/>
      <c r="C335" s="38"/>
      <c r="D335" s="38"/>
      <c r="E335" s="38"/>
      <c r="F335" s="38"/>
      <c r="G335" s="38"/>
      <c r="H335" s="38"/>
      <c r="I335" s="38"/>
      <c r="J335" s="38"/>
      <c r="K335" s="38"/>
      <c r="L335" s="38"/>
      <c r="M335" s="39"/>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c r="AM335" s="23"/>
      <c r="AN335" s="23"/>
    </row>
    <row r="336" spans="1:40" ht="13.2" x14ac:dyDescent="0.25">
      <c r="A336" s="38"/>
      <c r="B336" s="38"/>
      <c r="C336" s="38"/>
      <c r="D336" s="38"/>
      <c r="E336" s="38"/>
      <c r="F336" s="38"/>
      <c r="G336" s="38"/>
      <c r="H336" s="38"/>
      <c r="I336" s="38"/>
      <c r="J336" s="38"/>
      <c r="K336" s="38"/>
      <c r="L336" s="38"/>
      <c r="M336" s="39"/>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c r="AM336" s="23"/>
      <c r="AN336" s="23"/>
    </row>
    <row r="337" spans="1:40" ht="13.2" x14ac:dyDescent="0.25">
      <c r="A337" s="38"/>
      <c r="B337" s="38"/>
      <c r="C337" s="38"/>
      <c r="D337" s="38"/>
      <c r="E337" s="38"/>
      <c r="F337" s="38"/>
      <c r="G337" s="38"/>
      <c r="H337" s="38"/>
      <c r="I337" s="38"/>
      <c r="J337" s="38"/>
      <c r="K337" s="38"/>
      <c r="L337" s="38"/>
      <c r="M337" s="39"/>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c r="AM337" s="23"/>
      <c r="AN337" s="23"/>
    </row>
    <row r="338" spans="1:40" ht="13.2" x14ac:dyDescent="0.25">
      <c r="A338" s="38"/>
      <c r="B338" s="38"/>
      <c r="C338" s="38"/>
      <c r="D338" s="38"/>
      <c r="E338" s="38"/>
      <c r="F338" s="38"/>
      <c r="G338" s="38"/>
      <c r="H338" s="38"/>
      <c r="I338" s="38"/>
      <c r="J338" s="38"/>
      <c r="K338" s="38"/>
      <c r="L338" s="38"/>
      <c r="M338" s="39"/>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c r="AM338" s="23"/>
      <c r="AN338" s="23"/>
    </row>
    <row r="339" spans="1:40" ht="13.2" x14ac:dyDescent="0.25">
      <c r="A339" s="38"/>
      <c r="B339" s="38"/>
      <c r="C339" s="38"/>
      <c r="D339" s="38"/>
      <c r="E339" s="38"/>
      <c r="F339" s="38"/>
      <c r="G339" s="38"/>
      <c r="H339" s="38"/>
      <c r="I339" s="38"/>
      <c r="J339" s="38"/>
      <c r="K339" s="38"/>
      <c r="L339" s="38"/>
      <c r="M339" s="39"/>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c r="AM339" s="23"/>
      <c r="AN339" s="23"/>
    </row>
    <row r="340" spans="1:40" ht="13.2" x14ac:dyDescent="0.25">
      <c r="A340" s="38"/>
      <c r="B340" s="38"/>
      <c r="C340" s="38"/>
      <c r="D340" s="38"/>
      <c r="E340" s="38"/>
      <c r="F340" s="38"/>
      <c r="G340" s="38"/>
      <c r="H340" s="38"/>
      <c r="I340" s="38"/>
      <c r="J340" s="38"/>
      <c r="K340" s="38"/>
      <c r="L340" s="38"/>
      <c r="M340" s="39"/>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c r="AM340" s="23"/>
      <c r="AN340" s="23"/>
    </row>
    <row r="341" spans="1:40" ht="13.2" x14ac:dyDescent="0.25">
      <c r="A341" s="38"/>
      <c r="B341" s="38"/>
      <c r="C341" s="38"/>
      <c r="D341" s="38"/>
      <c r="E341" s="38"/>
      <c r="F341" s="38"/>
      <c r="G341" s="38"/>
      <c r="H341" s="38"/>
      <c r="I341" s="38"/>
      <c r="J341" s="38"/>
      <c r="K341" s="38"/>
      <c r="L341" s="38"/>
      <c r="M341" s="39"/>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c r="AM341" s="23"/>
      <c r="AN341" s="23"/>
    </row>
    <row r="342" spans="1:40" ht="13.2" x14ac:dyDescent="0.25">
      <c r="A342" s="38"/>
      <c r="B342" s="38"/>
      <c r="C342" s="38"/>
      <c r="D342" s="38"/>
      <c r="E342" s="38"/>
      <c r="F342" s="38"/>
      <c r="G342" s="38"/>
      <c r="H342" s="38"/>
      <c r="I342" s="38"/>
      <c r="J342" s="38"/>
      <c r="K342" s="38"/>
      <c r="L342" s="38"/>
      <c r="M342" s="39"/>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c r="AM342" s="23"/>
      <c r="AN342" s="23"/>
    </row>
    <row r="343" spans="1:40" ht="13.2" x14ac:dyDescent="0.25">
      <c r="A343" s="38"/>
      <c r="B343" s="38"/>
      <c r="C343" s="38"/>
      <c r="D343" s="38"/>
      <c r="E343" s="38"/>
      <c r="F343" s="38"/>
      <c r="G343" s="38"/>
      <c r="H343" s="38"/>
      <c r="I343" s="38"/>
      <c r="J343" s="38"/>
      <c r="K343" s="38"/>
      <c r="L343" s="38"/>
      <c r="M343" s="39"/>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c r="AM343" s="23"/>
      <c r="AN343" s="23"/>
    </row>
    <row r="344" spans="1:40" ht="13.2" x14ac:dyDescent="0.25">
      <c r="A344" s="38"/>
      <c r="B344" s="38"/>
      <c r="C344" s="38"/>
      <c r="D344" s="38"/>
      <c r="E344" s="38"/>
      <c r="F344" s="38"/>
      <c r="G344" s="38"/>
      <c r="H344" s="38"/>
      <c r="I344" s="38"/>
      <c r="J344" s="38"/>
      <c r="K344" s="38"/>
      <c r="L344" s="38"/>
      <c r="M344" s="39"/>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c r="AM344" s="23"/>
      <c r="AN344" s="23"/>
    </row>
    <row r="345" spans="1:40" ht="13.2" x14ac:dyDescent="0.25">
      <c r="A345" s="38"/>
      <c r="B345" s="38"/>
      <c r="C345" s="38"/>
      <c r="D345" s="38"/>
      <c r="E345" s="38"/>
      <c r="F345" s="38"/>
      <c r="G345" s="38"/>
      <c r="H345" s="38"/>
      <c r="I345" s="38"/>
      <c r="J345" s="38"/>
      <c r="K345" s="38"/>
      <c r="L345" s="38"/>
      <c r="M345" s="39"/>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c r="AM345" s="23"/>
      <c r="AN345" s="23"/>
    </row>
    <row r="346" spans="1:40" ht="13.2" x14ac:dyDescent="0.25">
      <c r="A346" s="38"/>
      <c r="B346" s="38"/>
      <c r="C346" s="38"/>
      <c r="D346" s="38"/>
      <c r="E346" s="38"/>
      <c r="F346" s="38"/>
      <c r="G346" s="38"/>
      <c r="H346" s="38"/>
      <c r="I346" s="38"/>
      <c r="J346" s="38"/>
      <c r="K346" s="38"/>
      <c r="L346" s="38"/>
      <c r="M346" s="39"/>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c r="AM346" s="23"/>
      <c r="AN346" s="23"/>
    </row>
    <row r="347" spans="1:40" ht="13.2" x14ac:dyDescent="0.25">
      <c r="A347" s="38"/>
      <c r="B347" s="38"/>
      <c r="C347" s="38"/>
      <c r="D347" s="38"/>
      <c r="E347" s="38"/>
      <c r="F347" s="38"/>
      <c r="G347" s="38"/>
      <c r="H347" s="38"/>
      <c r="I347" s="38"/>
      <c r="J347" s="38"/>
      <c r="K347" s="38"/>
      <c r="L347" s="38"/>
      <c r="M347" s="39"/>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c r="AM347" s="23"/>
      <c r="AN347" s="23"/>
    </row>
    <row r="348" spans="1:40" ht="13.2" x14ac:dyDescent="0.25">
      <c r="A348" s="38"/>
      <c r="B348" s="38"/>
      <c r="C348" s="38"/>
      <c r="D348" s="38"/>
      <c r="E348" s="38"/>
      <c r="F348" s="38"/>
      <c r="G348" s="38"/>
      <c r="H348" s="38"/>
      <c r="I348" s="38"/>
      <c r="J348" s="38"/>
      <c r="K348" s="38"/>
      <c r="L348" s="38"/>
      <c r="M348" s="39"/>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c r="AM348" s="23"/>
      <c r="AN348" s="23"/>
    </row>
    <row r="349" spans="1:40" ht="13.2" x14ac:dyDescent="0.25">
      <c r="A349" s="38"/>
      <c r="B349" s="38"/>
      <c r="C349" s="38"/>
      <c r="D349" s="38"/>
      <c r="E349" s="38"/>
      <c r="F349" s="38"/>
      <c r="G349" s="38"/>
      <c r="H349" s="38"/>
      <c r="I349" s="38"/>
      <c r="J349" s="38"/>
      <c r="K349" s="38"/>
      <c r="L349" s="38"/>
      <c r="M349" s="39"/>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c r="AM349" s="23"/>
      <c r="AN349" s="23"/>
    </row>
    <row r="350" spans="1:40" ht="13.2" x14ac:dyDescent="0.25">
      <c r="A350" s="38"/>
      <c r="B350" s="38"/>
      <c r="C350" s="38"/>
      <c r="D350" s="38"/>
      <c r="E350" s="38"/>
      <c r="F350" s="38"/>
      <c r="G350" s="38"/>
      <c r="H350" s="38"/>
      <c r="I350" s="38"/>
      <c r="J350" s="38"/>
      <c r="K350" s="38"/>
      <c r="L350" s="38"/>
      <c r="M350" s="39"/>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c r="AM350" s="23"/>
      <c r="AN350" s="23"/>
    </row>
    <row r="351" spans="1:40" ht="13.2" x14ac:dyDescent="0.25">
      <c r="A351" s="38"/>
      <c r="B351" s="38"/>
      <c r="C351" s="38"/>
      <c r="D351" s="38"/>
      <c r="E351" s="38"/>
      <c r="F351" s="38"/>
      <c r="G351" s="38"/>
      <c r="H351" s="38"/>
      <c r="I351" s="38"/>
      <c r="J351" s="38"/>
      <c r="K351" s="38"/>
      <c r="L351" s="38"/>
      <c r="M351" s="39"/>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c r="AM351" s="23"/>
      <c r="AN351" s="23"/>
    </row>
    <row r="352" spans="1:40" ht="13.2" x14ac:dyDescent="0.25">
      <c r="A352" s="38"/>
      <c r="B352" s="38"/>
      <c r="C352" s="38"/>
      <c r="D352" s="38"/>
      <c r="E352" s="38"/>
      <c r="F352" s="38"/>
      <c r="G352" s="38"/>
      <c r="H352" s="38"/>
      <c r="I352" s="38"/>
      <c r="J352" s="38"/>
      <c r="K352" s="38"/>
      <c r="L352" s="38"/>
      <c r="M352" s="39"/>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c r="AM352" s="23"/>
      <c r="AN352" s="23"/>
    </row>
    <row r="353" spans="1:40" ht="13.2" x14ac:dyDescent="0.25">
      <c r="A353" s="38"/>
      <c r="B353" s="38"/>
      <c r="C353" s="38"/>
      <c r="D353" s="38"/>
      <c r="E353" s="38"/>
      <c r="F353" s="38"/>
      <c r="G353" s="38"/>
      <c r="H353" s="38"/>
      <c r="I353" s="38"/>
      <c r="J353" s="38"/>
      <c r="K353" s="38"/>
      <c r="L353" s="38"/>
      <c r="M353" s="39"/>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c r="AM353" s="23"/>
      <c r="AN353" s="23"/>
    </row>
    <row r="354" spans="1:40" ht="13.2" x14ac:dyDescent="0.25">
      <c r="A354" s="38"/>
      <c r="B354" s="38"/>
      <c r="C354" s="38"/>
      <c r="D354" s="38"/>
      <c r="E354" s="38"/>
      <c r="F354" s="38"/>
      <c r="G354" s="38"/>
      <c r="H354" s="38"/>
      <c r="I354" s="38"/>
      <c r="J354" s="38"/>
      <c r="K354" s="38"/>
      <c r="L354" s="38"/>
      <c r="M354" s="39"/>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c r="AM354" s="23"/>
      <c r="AN354" s="23"/>
    </row>
    <row r="355" spans="1:40" ht="13.2" x14ac:dyDescent="0.25">
      <c r="A355" s="38"/>
      <c r="B355" s="38"/>
      <c r="C355" s="38"/>
      <c r="D355" s="38"/>
      <c r="E355" s="38"/>
      <c r="F355" s="38"/>
      <c r="G355" s="38"/>
      <c r="H355" s="38"/>
      <c r="I355" s="38"/>
      <c r="J355" s="38"/>
      <c r="K355" s="38"/>
      <c r="L355" s="38"/>
      <c r="M355" s="39"/>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c r="AM355" s="23"/>
      <c r="AN355" s="23"/>
    </row>
    <row r="356" spans="1:40" ht="13.2" x14ac:dyDescent="0.25">
      <c r="A356" s="38"/>
      <c r="B356" s="38"/>
      <c r="C356" s="38"/>
      <c r="D356" s="38"/>
      <c r="E356" s="38"/>
      <c r="F356" s="38"/>
      <c r="G356" s="38"/>
      <c r="H356" s="38"/>
      <c r="I356" s="38"/>
      <c r="J356" s="38"/>
      <c r="K356" s="38"/>
      <c r="L356" s="38"/>
      <c r="M356" s="39"/>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c r="AM356" s="23"/>
      <c r="AN356" s="23"/>
    </row>
    <row r="357" spans="1:40" ht="13.2" x14ac:dyDescent="0.25">
      <c r="A357" s="38"/>
      <c r="B357" s="38"/>
      <c r="C357" s="38"/>
      <c r="D357" s="38"/>
      <c r="E357" s="38"/>
      <c r="F357" s="38"/>
      <c r="G357" s="38"/>
      <c r="H357" s="38"/>
      <c r="I357" s="38"/>
      <c r="J357" s="38"/>
      <c r="K357" s="38"/>
      <c r="L357" s="38"/>
      <c r="M357" s="39"/>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c r="AM357" s="23"/>
      <c r="AN357" s="23"/>
    </row>
    <row r="358" spans="1:40" ht="13.2" x14ac:dyDescent="0.25">
      <c r="A358" s="38"/>
      <c r="B358" s="38"/>
      <c r="C358" s="38"/>
      <c r="D358" s="38"/>
      <c r="E358" s="38"/>
      <c r="F358" s="38"/>
      <c r="G358" s="38"/>
      <c r="H358" s="38"/>
      <c r="I358" s="38"/>
      <c r="J358" s="38"/>
      <c r="K358" s="38"/>
      <c r="L358" s="38"/>
      <c r="M358" s="39"/>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c r="AM358" s="23"/>
      <c r="AN358" s="23"/>
    </row>
    <row r="359" spans="1:40" ht="13.2" x14ac:dyDescent="0.25">
      <c r="A359" s="38"/>
      <c r="B359" s="38"/>
      <c r="C359" s="38"/>
      <c r="D359" s="38"/>
      <c r="E359" s="38"/>
      <c r="F359" s="38"/>
      <c r="G359" s="38"/>
      <c r="H359" s="38"/>
      <c r="I359" s="38"/>
      <c r="J359" s="38"/>
      <c r="K359" s="38"/>
      <c r="L359" s="38"/>
      <c r="M359" s="39"/>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c r="AM359" s="23"/>
      <c r="AN359" s="23"/>
    </row>
    <row r="360" spans="1:40" ht="13.2" x14ac:dyDescent="0.25">
      <c r="A360" s="38"/>
      <c r="B360" s="38"/>
      <c r="C360" s="38"/>
      <c r="D360" s="38"/>
      <c r="E360" s="38"/>
      <c r="F360" s="38"/>
      <c r="G360" s="38"/>
      <c r="H360" s="38"/>
      <c r="I360" s="38"/>
      <c r="J360" s="38"/>
      <c r="K360" s="38"/>
      <c r="L360" s="38"/>
      <c r="M360" s="39"/>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c r="AM360" s="23"/>
      <c r="AN360" s="23"/>
    </row>
    <row r="361" spans="1:40" ht="13.2" x14ac:dyDescent="0.25">
      <c r="A361" s="38"/>
      <c r="B361" s="38"/>
      <c r="C361" s="38"/>
      <c r="D361" s="38"/>
      <c r="E361" s="38"/>
      <c r="F361" s="38"/>
      <c r="G361" s="38"/>
      <c r="H361" s="38"/>
      <c r="I361" s="38"/>
      <c r="J361" s="38"/>
      <c r="K361" s="38"/>
      <c r="L361" s="38"/>
      <c r="M361" s="39"/>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c r="AM361" s="23"/>
      <c r="AN361" s="23"/>
    </row>
    <row r="362" spans="1:40" ht="13.2" x14ac:dyDescent="0.25">
      <c r="A362" s="38"/>
      <c r="B362" s="38"/>
      <c r="C362" s="38"/>
      <c r="D362" s="38"/>
      <c r="E362" s="38"/>
      <c r="F362" s="38"/>
      <c r="G362" s="38"/>
      <c r="H362" s="38"/>
      <c r="I362" s="38"/>
      <c r="J362" s="38"/>
      <c r="K362" s="38"/>
      <c r="L362" s="38"/>
      <c r="M362" s="39"/>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c r="AM362" s="23"/>
      <c r="AN362" s="23"/>
    </row>
    <row r="363" spans="1:40" ht="13.2" x14ac:dyDescent="0.25">
      <c r="A363" s="38"/>
      <c r="B363" s="38"/>
      <c r="C363" s="38"/>
      <c r="D363" s="38"/>
      <c r="E363" s="38"/>
      <c r="F363" s="38"/>
      <c r="G363" s="38"/>
      <c r="H363" s="38"/>
      <c r="I363" s="38"/>
      <c r="J363" s="38"/>
      <c r="K363" s="38"/>
      <c r="L363" s="38"/>
      <c r="M363" s="39"/>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c r="AM363" s="23"/>
      <c r="AN363" s="23"/>
    </row>
    <row r="364" spans="1:40" ht="13.2" x14ac:dyDescent="0.25">
      <c r="A364" s="38"/>
      <c r="B364" s="38"/>
      <c r="C364" s="38"/>
      <c r="D364" s="38"/>
      <c r="E364" s="38"/>
      <c r="F364" s="38"/>
      <c r="G364" s="38"/>
      <c r="H364" s="38"/>
      <c r="I364" s="38"/>
      <c r="J364" s="38"/>
      <c r="K364" s="38"/>
      <c r="L364" s="38"/>
      <c r="M364" s="39"/>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c r="AM364" s="23"/>
      <c r="AN364" s="23"/>
    </row>
    <row r="365" spans="1:40" ht="13.2" x14ac:dyDescent="0.25">
      <c r="A365" s="38"/>
      <c r="B365" s="38"/>
      <c r="C365" s="38"/>
      <c r="D365" s="38"/>
      <c r="E365" s="38"/>
      <c r="F365" s="38"/>
      <c r="G365" s="38"/>
      <c r="H365" s="38"/>
      <c r="I365" s="38"/>
      <c r="J365" s="38"/>
      <c r="K365" s="38"/>
      <c r="L365" s="38"/>
      <c r="M365" s="39"/>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c r="AM365" s="23"/>
      <c r="AN365" s="23"/>
    </row>
    <row r="366" spans="1:40" ht="13.2" x14ac:dyDescent="0.25">
      <c r="A366" s="38"/>
      <c r="B366" s="38"/>
      <c r="C366" s="38"/>
      <c r="D366" s="38"/>
      <c r="E366" s="38"/>
      <c r="F366" s="38"/>
      <c r="G366" s="38"/>
      <c r="H366" s="38"/>
      <c r="I366" s="38"/>
      <c r="J366" s="38"/>
      <c r="K366" s="38"/>
      <c r="L366" s="38"/>
      <c r="M366" s="39"/>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c r="AM366" s="23"/>
      <c r="AN366" s="23"/>
    </row>
    <row r="367" spans="1:40" ht="13.2" x14ac:dyDescent="0.25">
      <c r="A367" s="38"/>
      <c r="B367" s="38"/>
      <c r="C367" s="38"/>
      <c r="D367" s="38"/>
      <c r="E367" s="38"/>
      <c r="F367" s="38"/>
      <c r="G367" s="38"/>
      <c r="H367" s="38"/>
      <c r="I367" s="38"/>
      <c r="J367" s="38"/>
      <c r="K367" s="38"/>
      <c r="L367" s="38"/>
      <c r="M367" s="39"/>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c r="AM367" s="23"/>
      <c r="AN367" s="23"/>
    </row>
    <row r="368" spans="1:40" ht="13.2" x14ac:dyDescent="0.25">
      <c r="A368" s="38"/>
      <c r="B368" s="38"/>
      <c r="C368" s="38"/>
      <c r="D368" s="38"/>
      <c r="E368" s="38"/>
      <c r="F368" s="38"/>
      <c r="G368" s="38"/>
      <c r="H368" s="38"/>
      <c r="I368" s="38"/>
      <c r="J368" s="38"/>
      <c r="K368" s="38"/>
      <c r="L368" s="38"/>
      <c r="M368" s="39"/>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c r="AM368" s="23"/>
      <c r="AN368" s="23"/>
    </row>
    <row r="369" spans="1:40" ht="13.2" x14ac:dyDescent="0.25">
      <c r="A369" s="38"/>
      <c r="B369" s="38"/>
      <c r="C369" s="38"/>
      <c r="D369" s="38"/>
      <c r="E369" s="38"/>
      <c r="F369" s="38"/>
      <c r="G369" s="38"/>
      <c r="H369" s="38"/>
      <c r="I369" s="38"/>
      <c r="J369" s="38"/>
      <c r="K369" s="38"/>
      <c r="L369" s="38"/>
      <c r="M369" s="39"/>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c r="AM369" s="23"/>
      <c r="AN369" s="23"/>
    </row>
    <row r="370" spans="1:40" ht="13.2" x14ac:dyDescent="0.25">
      <c r="A370" s="38"/>
      <c r="B370" s="38"/>
      <c r="C370" s="38"/>
      <c r="D370" s="38"/>
      <c r="E370" s="38"/>
      <c r="F370" s="38"/>
      <c r="G370" s="38"/>
      <c r="H370" s="38"/>
      <c r="I370" s="38"/>
      <c r="J370" s="38"/>
      <c r="K370" s="38"/>
      <c r="L370" s="38"/>
      <c r="M370" s="39"/>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c r="AM370" s="23"/>
      <c r="AN370" s="23"/>
    </row>
    <row r="371" spans="1:40" ht="13.2" x14ac:dyDescent="0.25">
      <c r="A371" s="38"/>
      <c r="B371" s="38"/>
      <c r="C371" s="38"/>
      <c r="D371" s="38"/>
      <c r="E371" s="38"/>
      <c r="F371" s="38"/>
      <c r="G371" s="38"/>
      <c r="H371" s="38"/>
      <c r="I371" s="38"/>
      <c r="J371" s="38"/>
      <c r="K371" s="38"/>
      <c r="L371" s="38"/>
      <c r="M371" s="39"/>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c r="AM371" s="23"/>
      <c r="AN371" s="23"/>
    </row>
    <row r="372" spans="1:40" ht="13.2" x14ac:dyDescent="0.25">
      <c r="A372" s="38"/>
      <c r="B372" s="38"/>
      <c r="C372" s="38"/>
      <c r="D372" s="38"/>
      <c r="E372" s="38"/>
      <c r="F372" s="38"/>
      <c r="G372" s="38"/>
      <c r="H372" s="38"/>
      <c r="I372" s="38"/>
      <c r="J372" s="38"/>
      <c r="K372" s="38"/>
      <c r="L372" s="38"/>
      <c r="M372" s="39"/>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c r="AM372" s="23"/>
      <c r="AN372" s="23"/>
    </row>
    <row r="373" spans="1:40" ht="13.2" x14ac:dyDescent="0.25">
      <c r="A373" s="38"/>
      <c r="B373" s="38"/>
      <c r="C373" s="38"/>
      <c r="D373" s="38"/>
      <c r="E373" s="38"/>
      <c r="F373" s="38"/>
      <c r="G373" s="38"/>
      <c r="H373" s="38"/>
      <c r="I373" s="38"/>
      <c r="J373" s="38"/>
      <c r="K373" s="38"/>
      <c r="L373" s="38"/>
      <c r="M373" s="39"/>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c r="AM373" s="23"/>
      <c r="AN373" s="23"/>
    </row>
    <row r="374" spans="1:40" ht="13.2" x14ac:dyDescent="0.25">
      <c r="A374" s="38"/>
      <c r="B374" s="38"/>
      <c r="C374" s="38"/>
      <c r="D374" s="38"/>
      <c r="E374" s="38"/>
      <c r="F374" s="38"/>
      <c r="G374" s="38"/>
      <c r="H374" s="38"/>
      <c r="I374" s="38"/>
      <c r="J374" s="38"/>
      <c r="K374" s="38"/>
      <c r="L374" s="38"/>
      <c r="M374" s="39"/>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c r="AM374" s="23"/>
      <c r="AN374" s="23"/>
    </row>
    <row r="375" spans="1:40" ht="13.2" x14ac:dyDescent="0.25">
      <c r="A375" s="38"/>
      <c r="B375" s="38"/>
      <c r="C375" s="38"/>
      <c r="D375" s="38"/>
      <c r="E375" s="38"/>
      <c r="F375" s="38"/>
      <c r="G375" s="38"/>
      <c r="H375" s="38"/>
      <c r="I375" s="38"/>
      <c r="J375" s="38"/>
      <c r="K375" s="38"/>
      <c r="L375" s="38"/>
      <c r="M375" s="39"/>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c r="AM375" s="23"/>
      <c r="AN375" s="23"/>
    </row>
    <row r="376" spans="1:40" ht="13.2" x14ac:dyDescent="0.25">
      <c r="A376" s="38"/>
      <c r="B376" s="38"/>
      <c r="C376" s="38"/>
      <c r="D376" s="38"/>
      <c r="E376" s="38"/>
      <c r="F376" s="38"/>
      <c r="G376" s="38"/>
      <c r="H376" s="38"/>
      <c r="I376" s="38"/>
      <c r="J376" s="38"/>
      <c r="K376" s="38"/>
      <c r="L376" s="38"/>
      <c r="M376" s="39"/>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c r="AM376" s="23"/>
      <c r="AN376" s="23"/>
    </row>
    <row r="377" spans="1:40" ht="13.2" x14ac:dyDescent="0.25">
      <c r="A377" s="38"/>
      <c r="B377" s="38"/>
      <c r="C377" s="38"/>
      <c r="D377" s="38"/>
      <c r="E377" s="38"/>
      <c r="F377" s="38"/>
      <c r="G377" s="38"/>
      <c r="H377" s="38"/>
      <c r="I377" s="38"/>
      <c r="J377" s="38"/>
      <c r="K377" s="38"/>
      <c r="L377" s="38"/>
      <c r="M377" s="39"/>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c r="AM377" s="23"/>
      <c r="AN377" s="23"/>
    </row>
    <row r="378" spans="1:40" ht="13.2" x14ac:dyDescent="0.25">
      <c r="A378" s="38"/>
      <c r="B378" s="38"/>
      <c r="C378" s="38"/>
      <c r="D378" s="38"/>
      <c r="E378" s="38"/>
      <c r="F378" s="38"/>
      <c r="G378" s="38"/>
      <c r="H378" s="38"/>
      <c r="I378" s="38"/>
      <c r="J378" s="38"/>
      <c r="K378" s="38"/>
      <c r="L378" s="38"/>
      <c r="M378" s="39"/>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c r="AM378" s="23"/>
      <c r="AN378" s="23"/>
    </row>
    <row r="379" spans="1:40" ht="13.2" x14ac:dyDescent="0.25">
      <c r="A379" s="38"/>
      <c r="B379" s="38"/>
      <c r="C379" s="38"/>
      <c r="D379" s="38"/>
      <c r="E379" s="38"/>
      <c r="F379" s="38"/>
      <c r="G379" s="38"/>
      <c r="H379" s="38"/>
      <c r="I379" s="38"/>
      <c r="J379" s="38"/>
      <c r="K379" s="38"/>
      <c r="L379" s="38"/>
      <c r="M379" s="39"/>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c r="AM379" s="23"/>
      <c r="AN379" s="23"/>
    </row>
    <row r="380" spans="1:40" ht="13.2" x14ac:dyDescent="0.25">
      <c r="A380" s="38"/>
      <c r="B380" s="38"/>
      <c r="C380" s="38"/>
      <c r="D380" s="38"/>
      <c r="E380" s="38"/>
      <c r="F380" s="38"/>
      <c r="G380" s="38"/>
      <c r="H380" s="38"/>
      <c r="I380" s="38"/>
      <c r="J380" s="38"/>
      <c r="K380" s="38"/>
      <c r="L380" s="38"/>
      <c r="M380" s="39"/>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c r="AM380" s="23"/>
      <c r="AN380" s="23"/>
    </row>
    <row r="381" spans="1:40" ht="13.2" x14ac:dyDescent="0.25">
      <c r="A381" s="38"/>
      <c r="B381" s="38"/>
      <c r="C381" s="38"/>
      <c r="D381" s="38"/>
      <c r="E381" s="38"/>
      <c r="F381" s="38"/>
      <c r="G381" s="38"/>
      <c r="H381" s="38"/>
      <c r="I381" s="38"/>
      <c r="J381" s="38"/>
      <c r="K381" s="38"/>
      <c r="L381" s="38"/>
      <c r="M381" s="39"/>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c r="AM381" s="23"/>
      <c r="AN381" s="23"/>
    </row>
    <row r="382" spans="1:40" ht="13.2" x14ac:dyDescent="0.25">
      <c r="A382" s="38"/>
      <c r="B382" s="38"/>
      <c r="C382" s="38"/>
      <c r="D382" s="38"/>
      <c r="E382" s="38"/>
      <c r="F382" s="38"/>
      <c r="G382" s="38"/>
      <c r="H382" s="38"/>
      <c r="I382" s="38"/>
      <c r="J382" s="38"/>
      <c r="K382" s="38"/>
      <c r="L382" s="38"/>
      <c r="M382" s="39"/>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c r="AM382" s="23"/>
      <c r="AN382" s="23"/>
    </row>
    <row r="383" spans="1:40" ht="13.2" x14ac:dyDescent="0.25">
      <c r="A383" s="38"/>
      <c r="B383" s="38"/>
      <c r="C383" s="38"/>
      <c r="D383" s="38"/>
      <c r="E383" s="38"/>
      <c r="F383" s="38"/>
      <c r="G383" s="38"/>
      <c r="H383" s="38"/>
      <c r="I383" s="38"/>
      <c r="J383" s="38"/>
      <c r="K383" s="38"/>
      <c r="L383" s="38"/>
      <c r="M383" s="39"/>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c r="AM383" s="23"/>
      <c r="AN383" s="23"/>
    </row>
    <row r="384" spans="1:40" ht="13.2" x14ac:dyDescent="0.25">
      <c r="A384" s="38"/>
      <c r="B384" s="38"/>
      <c r="C384" s="38"/>
      <c r="D384" s="38"/>
      <c r="E384" s="38"/>
      <c r="F384" s="38"/>
      <c r="G384" s="38"/>
      <c r="H384" s="38"/>
      <c r="I384" s="38"/>
      <c r="J384" s="38"/>
      <c r="K384" s="38"/>
      <c r="L384" s="38"/>
      <c r="M384" s="39"/>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c r="AM384" s="23"/>
      <c r="AN384" s="23"/>
    </row>
    <row r="385" spans="1:40" ht="13.2" x14ac:dyDescent="0.25">
      <c r="A385" s="38"/>
      <c r="B385" s="38"/>
      <c r="C385" s="38"/>
      <c r="D385" s="38"/>
      <c r="E385" s="38"/>
      <c r="F385" s="38"/>
      <c r="G385" s="38"/>
      <c r="H385" s="38"/>
      <c r="I385" s="38"/>
      <c r="J385" s="38"/>
      <c r="K385" s="38"/>
      <c r="L385" s="38"/>
      <c r="M385" s="39"/>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c r="AM385" s="23"/>
      <c r="AN385" s="23"/>
    </row>
    <row r="386" spans="1:40" ht="13.2" x14ac:dyDescent="0.25">
      <c r="A386" s="38"/>
      <c r="B386" s="38"/>
      <c r="C386" s="38"/>
      <c r="D386" s="38"/>
      <c r="E386" s="38"/>
      <c r="F386" s="38"/>
      <c r="G386" s="38"/>
      <c r="H386" s="38"/>
      <c r="I386" s="38"/>
      <c r="J386" s="38"/>
      <c r="K386" s="38"/>
      <c r="L386" s="38"/>
      <c r="M386" s="39"/>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c r="AM386" s="23"/>
      <c r="AN386" s="23"/>
    </row>
    <row r="387" spans="1:40" ht="13.2" x14ac:dyDescent="0.25">
      <c r="A387" s="38"/>
      <c r="B387" s="38"/>
      <c r="C387" s="38"/>
      <c r="D387" s="38"/>
      <c r="E387" s="38"/>
      <c r="F387" s="38"/>
      <c r="G387" s="38"/>
      <c r="H387" s="38"/>
      <c r="I387" s="38"/>
      <c r="J387" s="38"/>
      <c r="K387" s="38"/>
      <c r="L387" s="38"/>
      <c r="M387" s="39"/>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c r="AM387" s="23"/>
      <c r="AN387" s="23"/>
    </row>
    <row r="388" spans="1:40" ht="13.2" x14ac:dyDescent="0.25">
      <c r="A388" s="38"/>
      <c r="B388" s="38"/>
      <c r="C388" s="38"/>
      <c r="D388" s="38"/>
      <c r="E388" s="38"/>
      <c r="F388" s="38"/>
      <c r="G388" s="38"/>
      <c r="H388" s="38"/>
      <c r="I388" s="38"/>
      <c r="J388" s="38"/>
      <c r="K388" s="38"/>
      <c r="L388" s="38"/>
      <c r="M388" s="39"/>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c r="AM388" s="23"/>
      <c r="AN388" s="23"/>
    </row>
    <row r="389" spans="1:40" ht="13.2" x14ac:dyDescent="0.25">
      <c r="A389" s="38"/>
      <c r="B389" s="38"/>
      <c r="C389" s="38"/>
      <c r="D389" s="38"/>
      <c r="E389" s="38"/>
      <c r="F389" s="38"/>
      <c r="G389" s="38"/>
      <c r="H389" s="38"/>
      <c r="I389" s="38"/>
      <c r="J389" s="38"/>
      <c r="K389" s="38"/>
      <c r="L389" s="38"/>
      <c r="M389" s="39"/>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c r="AM389" s="23"/>
      <c r="AN389" s="23"/>
    </row>
    <row r="390" spans="1:40" ht="13.2" x14ac:dyDescent="0.25">
      <c r="A390" s="38"/>
      <c r="B390" s="38"/>
      <c r="C390" s="38"/>
      <c r="D390" s="38"/>
      <c r="E390" s="38"/>
      <c r="F390" s="38"/>
      <c r="G390" s="38"/>
      <c r="H390" s="38"/>
      <c r="I390" s="38"/>
      <c r="J390" s="38"/>
      <c r="K390" s="38"/>
      <c r="L390" s="38"/>
      <c r="M390" s="39"/>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c r="AM390" s="23"/>
      <c r="AN390" s="23"/>
    </row>
    <row r="391" spans="1:40" ht="13.2" x14ac:dyDescent="0.25">
      <c r="A391" s="38"/>
      <c r="B391" s="38"/>
      <c r="C391" s="38"/>
      <c r="D391" s="38"/>
      <c r="E391" s="38"/>
      <c r="F391" s="38"/>
      <c r="G391" s="38"/>
      <c r="H391" s="38"/>
      <c r="I391" s="38"/>
      <c r="J391" s="38"/>
      <c r="K391" s="38"/>
      <c r="L391" s="38"/>
      <c r="M391" s="39"/>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c r="AM391" s="23"/>
      <c r="AN391" s="23"/>
    </row>
    <row r="392" spans="1:40" ht="13.2" x14ac:dyDescent="0.25">
      <c r="A392" s="38"/>
      <c r="B392" s="38"/>
      <c r="C392" s="38"/>
      <c r="D392" s="38"/>
      <c r="E392" s="38"/>
      <c r="F392" s="38"/>
      <c r="G392" s="38"/>
      <c r="H392" s="38"/>
      <c r="I392" s="38"/>
      <c r="J392" s="38"/>
      <c r="K392" s="38"/>
      <c r="L392" s="38"/>
      <c r="M392" s="39"/>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c r="AM392" s="23"/>
      <c r="AN392" s="23"/>
    </row>
    <row r="393" spans="1:40" ht="13.2" x14ac:dyDescent="0.25">
      <c r="A393" s="38"/>
      <c r="B393" s="38"/>
      <c r="C393" s="38"/>
      <c r="D393" s="38"/>
      <c r="E393" s="38"/>
      <c r="F393" s="38"/>
      <c r="G393" s="38"/>
      <c r="H393" s="38"/>
      <c r="I393" s="38"/>
      <c r="J393" s="38"/>
      <c r="K393" s="38"/>
      <c r="L393" s="38"/>
      <c r="M393" s="39"/>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c r="AM393" s="23"/>
      <c r="AN393" s="23"/>
    </row>
    <row r="394" spans="1:40" ht="13.2" x14ac:dyDescent="0.25">
      <c r="A394" s="38"/>
      <c r="B394" s="38"/>
      <c r="C394" s="38"/>
      <c r="D394" s="38"/>
      <c r="E394" s="38"/>
      <c r="F394" s="38"/>
      <c r="G394" s="38"/>
      <c r="H394" s="38"/>
      <c r="I394" s="38"/>
      <c r="J394" s="38"/>
      <c r="K394" s="38"/>
      <c r="L394" s="38"/>
      <c r="M394" s="39"/>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c r="AM394" s="23"/>
      <c r="AN394" s="23"/>
    </row>
    <row r="395" spans="1:40" ht="13.2" x14ac:dyDescent="0.25">
      <c r="A395" s="38"/>
      <c r="B395" s="38"/>
      <c r="C395" s="38"/>
      <c r="D395" s="38"/>
      <c r="E395" s="38"/>
      <c r="F395" s="38"/>
      <c r="G395" s="38"/>
      <c r="H395" s="38"/>
      <c r="I395" s="38"/>
      <c r="J395" s="38"/>
      <c r="K395" s="38"/>
      <c r="L395" s="38"/>
      <c r="M395" s="39"/>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c r="AM395" s="23"/>
      <c r="AN395" s="23"/>
    </row>
    <row r="396" spans="1:40" ht="13.2" x14ac:dyDescent="0.25">
      <c r="A396" s="38"/>
      <c r="B396" s="38"/>
      <c r="C396" s="38"/>
      <c r="D396" s="38"/>
      <c r="E396" s="38"/>
      <c r="F396" s="38"/>
      <c r="G396" s="38"/>
      <c r="H396" s="38"/>
      <c r="I396" s="38"/>
      <c r="J396" s="38"/>
      <c r="K396" s="38"/>
      <c r="L396" s="38"/>
      <c r="M396" s="39"/>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c r="AM396" s="23"/>
      <c r="AN396" s="23"/>
    </row>
    <row r="397" spans="1:40" ht="13.2" x14ac:dyDescent="0.25">
      <c r="A397" s="38"/>
      <c r="B397" s="38"/>
      <c r="C397" s="38"/>
      <c r="D397" s="38"/>
      <c r="E397" s="38"/>
      <c r="F397" s="38"/>
      <c r="G397" s="38"/>
      <c r="H397" s="38"/>
      <c r="I397" s="38"/>
      <c r="J397" s="38"/>
      <c r="K397" s="38"/>
      <c r="L397" s="38"/>
      <c r="M397" s="39"/>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c r="AM397" s="23"/>
      <c r="AN397" s="23"/>
    </row>
    <row r="398" spans="1:40" ht="13.2" x14ac:dyDescent="0.25">
      <c r="A398" s="38"/>
      <c r="B398" s="38"/>
      <c r="C398" s="38"/>
      <c r="D398" s="38"/>
      <c r="E398" s="38"/>
      <c r="F398" s="38"/>
      <c r="G398" s="38"/>
      <c r="H398" s="38"/>
      <c r="I398" s="38"/>
      <c r="J398" s="38"/>
      <c r="K398" s="38"/>
      <c r="L398" s="38"/>
      <c r="M398" s="39"/>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c r="AM398" s="23"/>
      <c r="AN398" s="23"/>
    </row>
    <row r="399" spans="1:40" ht="13.2" x14ac:dyDescent="0.25">
      <c r="A399" s="38"/>
      <c r="B399" s="38"/>
      <c r="C399" s="38"/>
      <c r="D399" s="38"/>
      <c r="E399" s="38"/>
      <c r="F399" s="38"/>
      <c r="G399" s="38"/>
      <c r="H399" s="38"/>
      <c r="I399" s="38"/>
      <c r="J399" s="38"/>
      <c r="K399" s="38"/>
      <c r="L399" s="38"/>
      <c r="M399" s="39"/>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c r="AM399" s="23"/>
      <c r="AN399" s="23"/>
    </row>
    <row r="400" spans="1:40" ht="13.2" x14ac:dyDescent="0.25">
      <c r="A400" s="38"/>
      <c r="B400" s="38"/>
      <c r="C400" s="38"/>
      <c r="D400" s="38"/>
      <c r="E400" s="38"/>
      <c r="F400" s="38"/>
      <c r="G400" s="38"/>
      <c r="H400" s="38"/>
      <c r="I400" s="38"/>
      <c r="J400" s="38"/>
      <c r="K400" s="38"/>
      <c r="L400" s="38"/>
      <c r="M400" s="39"/>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c r="AM400" s="23"/>
      <c r="AN400" s="23"/>
    </row>
    <row r="401" spans="1:40" ht="13.2" x14ac:dyDescent="0.25">
      <c r="A401" s="38"/>
      <c r="B401" s="38"/>
      <c r="C401" s="38"/>
      <c r="D401" s="38"/>
      <c r="E401" s="38"/>
      <c r="F401" s="38"/>
      <c r="G401" s="38"/>
      <c r="H401" s="38"/>
      <c r="I401" s="38"/>
      <c r="J401" s="38"/>
      <c r="K401" s="38"/>
      <c r="L401" s="38"/>
      <c r="M401" s="39"/>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c r="AM401" s="23"/>
      <c r="AN401" s="23"/>
    </row>
    <row r="402" spans="1:40" ht="13.2" x14ac:dyDescent="0.25">
      <c r="A402" s="38"/>
      <c r="B402" s="38"/>
      <c r="C402" s="38"/>
      <c r="D402" s="38"/>
      <c r="E402" s="38"/>
      <c r="F402" s="38"/>
      <c r="G402" s="38"/>
      <c r="H402" s="38"/>
      <c r="I402" s="38"/>
      <c r="J402" s="38"/>
      <c r="K402" s="38"/>
      <c r="L402" s="38"/>
      <c r="M402" s="39"/>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c r="AM402" s="23"/>
      <c r="AN402" s="23"/>
    </row>
    <row r="403" spans="1:40" ht="13.2" x14ac:dyDescent="0.25">
      <c r="A403" s="38"/>
      <c r="B403" s="38"/>
      <c r="C403" s="38"/>
      <c r="D403" s="38"/>
      <c r="E403" s="38"/>
      <c r="F403" s="38"/>
      <c r="G403" s="38"/>
      <c r="H403" s="38"/>
      <c r="I403" s="38"/>
      <c r="J403" s="38"/>
      <c r="K403" s="38"/>
      <c r="L403" s="38"/>
      <c r="M403" s="39"/>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c r="AM403" s="23"/>
      <c r="AN403" s="23"/>
    </row>
    <row r="404" spans="1:40" ht="13.2" x14ac:dyDescent="0.25">
      <c r="A404" s="38"/>
      <c r="B404" s="38"/>
      <c r="C404" s="38"/>
      <c r="D404" s="38"/>
      <c r="E404" s="38"/>
      <c r="F404" s="38"/>
      <c r="G404" s="38"/>
      <c r="H404" s="38"/>
      <c r="I404" s="38"/>
      <c r="J404" s="38"/>
      <c r="K404" s="38"/>
      <c r="L404" s="38"/>
      <c r="M404" s="39"/>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c r="AM404" s="23"/>
      <c r="AN404" s="23"/>
    </row>
    <row r="405" spans="1:40" ht="13.2" x14ac:dyDescent="0.25">
      <c r="A405" s="38"/>
      <c r="B405" s="38"/>
      <c r="C405" s="38"/>
      <c r="D405" s="38"/>
      <c r="E405" s="38"/>
      <c r="F405" s="38"/>
      <c r="G405" s="38"/>
      <c r="H405" s="38"/>
      <c r="I405" s="38"/>
      <c r="J405" s="38"/>
      <c r="K405" s="38"/>
      <c r="L405" s="38"/>
      <c r="M405" s="39"/>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c r="AM405" s="23"/>
      <c r="AN405" s="23"/>
    </row>
    <row r="406" spans="1:40" ht="13.2" x14ac:dyDescent="0.25">
      <c r="A406" s="38"/>
      <c r="B406" s="38"/>
      <c r="C406" s="38"/>
      <c r="D406" s="38"/>
      <c r="E406" s="38"/>
      <c r="F406" s="38"/>
      <c r="G406" s="38"/>
      <c r="H406" s="38"/>
      <c r="I406" s="38"/>
      <c r="J406" s="38"/>
      <c r="K406" s="38"/>
      <c r="L406" s="38"/>
      <c r="M406" s="39"/>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c r="AM406" s="23"/>
      <c r="AN406" s="23"/>
    </row>
    <row r="407" spans="1:40" ht="13.2" x14ac:dyDescent="0.25">
      <c r="A407" s="38"/>
      <c r="B407" s="38"/>
      <c r="C407" s="38"/>
      <c r="D407" s="38"/>
      <c r="E407" s="38"/>
      <c r="F407" s="38"/>
      <c r="G407" s="38"/>
      <c r="H407" s="38"/>
      <c r="I407" s="38"/>
      <c r="J407" s="38"/>
      <c r="K407" s="38"/>
      <c r="L407" s="38"/>
      <c r="M407" s="39"/>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c r="AM407" s="23"/>
      <c r="AN407" s="23"/>
    </row>
    <row r="408" spans="1:40" ht="13.2" x14ac:dyDescent="0.25">
      <c r="A408" s="38"/>
      <c r="B408" s="38"/>
      <c r="C408" s="38"/>
      <c r="D408" s="38"/>
      <c r="E408" s="38"/>
      <c r="F408" s="38"/>
      <c r="G408" s="38"/>
      <c r="H408" s="38"/>
      <c r="I408" s="38"/>
      <c r="J408" s="38"/>
      <c r="K408" s="38"/>
      <c r="L408" s="38"/>
      <c r="M408" s="39"/>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c r="AM408" s="23"/>
      <c r="AN408" s="23"/>
    </row>
    <row r="409" spans="1:40" ht="13.2" x14ac:dyDescent="0.25">
      <c r="A409" s="38"/>
      <c r="B409" s="38"/>
      <c r="C409" s="38"/>
      <c r="D409" s="38"/>
      <c r="E409" s="38"/>
      <c r="F409" s="38"/>
      <c r="G409" s="38"/>
      <c r="H409" s="38"/>
      <c r="I409" s="38"/>
      <c r="J409" s="38"/>
      <c r="K409" s="38"/>
      <c r="L409" s="38"/>
      <c r="M409" s="39"/>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c r="AM409" s="23"/>
      <c r="AN409" s="23"/>
    </row>
    <row r="410" spans="1:40" ht="13.2" x14ac:dyDescent="0.25">
      <c r="A410" s="38"/>
      <c r="B410" s="38"/>
      <c r="C410" s="38"/>
      <c r="D410" s="38"/>
      <c r="E410" s="38"/>
      <c r="F410" s="38"/>
      <c r="G410" s="38"/>
      <c r="H410" s="38"/>
      <c r="I410" s="38"/>
      <c r="J410" s="38"/>
      <c r="K410" s="38"/>
      <c r="L410" s="38"/>
      <c r="M410" s="39"/>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c r="AM410" s="23"/>
      <c r="AN410" s="23"/>
    </row>
    <row r="411" spans="1:40" ht="13.2" x14ac:dyDescent="0.25">
      <c r="A411" s="38"/>
      <c r="B411" s="38"/>
      <c r="C411" s="38"/>
      <c r="D411" s="38"/>
      <c r="E411" s="38"/>
      <c r="F411" s="38"/>
      <c r="G411" s="38"/>
      <c r="H411" s="38"/>
      <c r="I411" s="38"/>
      <c r="J411" s="38"/>
      <c r="K411" s="38"/>
      <c r="L411" s="38"/>
      <c r="M411" s="39"/>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c r="AM411" s="23"/>
      <c r="AN411" s="23"/>
    </row>
    <row r="412" spans="1:40" ht="13.2" x14ac:dyDescent="0.25">
      <c r="A412" s="38"/>
      <c r="B412" s="38"/>
      <c r="C412" s="38"/>
      <c r="D412" s="38"/>
      <c r="E412" s="38"/>
      <c r="F412" s="38"/>
      <c r="G412" s="38"/>
      <c r="H412" s="38"/>
      <c r="I412" s="38"/>
      <c r="J412" s="38"/>
      <c r="K412" s="38"/>
      <c r="L412" s="38"/>
      <c r="M412" s="39"/>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c r="AM412" s="23"/>
      <c r="AN412" s="23"/>
    </row>
    <row r="413" spans="1:40" ht="13.2" x14ac:dyDescent="0.25">
      <c r="A413" s="38"/>
      <c r="B413" s="38"/>
      <c r="C413" s="38"/>
      <c r="D413" s="38"/>
      <c r="E413" s="38"/>
      <c r="F413" s="38"/>
      <c r="G413" s="38"/>
      <c r="H413" s="38"/>
      <c r="I413" s="38"/>
      <c r="J413" s="38"/>
      <c r="K413" s="38"/>
      <c r="L413" s="38"/>
      <c r="M413" s="39"/>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c r="AM413" s="23"/>
      <c r="AN413" s="23"/>
    </row>
    <row r="414" spans="1:40" ht="13.2" x14ac:dyDescent="0.25">
      <c r="A414" s="38"/>
      <c r="B414" s="38"/>
      <c r="C414" s="38"/>
      <c r="D414" s="38"/>
      <c r="E414" s="38"/>
      <c r="F414" s="38"/>
      <c r="G414" s="38"/>
      <c r="H414" s="38"/>
      <c r="I414" s="38"/>
      <c r="J414" s="38"/>
      <c r="K414" s="38"/>
      <c r="L414" s="38"/>
      <c r="M414" s="39"/>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c r="AM414" s="23"/>
      <c r="AN414" s="23"/>
    </row>
    <row r="415" spans="1:40" ht="13.2" x14ac:dyDescent="0.25">
      <c r="A415" s="38"/>
      <c r="B415" s="38"/>
      <c r="C415" s="38"/>
      <c r="D415" s="38"/>
      <c r="E415" s="38"/>
      <c r="F415" s="38"/>
      <c r="G415" s="38"/>
      <c r="H415" s="38"/>
      <c r="I415" s="38"/>
      <c r="J415" s="38"/>
      <c r="K415" s="38"/>
      <c r="L415" s="38"/>
      <c r="M415" s="39"/>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c r="AM415" s="23"/>
      <c r="AN415" s="23"/>
    </row>
    <row r="416" spans="1:40" ht="13.2" x14ac:dyDescent="0.25">
      <c r="A416" s="38"/>
      <c r="B416" s="38"/>
      <c r="C416" s="38"/>
      <c r="D416" s="38"/>
      <c r="E416" s="38"/>
      <c r="F416" s="38"/>
      <c r="G416" s="38"/>
      <c r="H416" s="38"/>
      <c r="I416" s="38"/>
      <c r="J416" s="38"/>
      <c r="K416" s="38"/>
      <c r="L416" s="38"/>
      <c r="M416" s="39"/>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c r="AM416" s="23"/>
      <c r="AN416" s="23"/>
    </row>
    <row r="417" spans="1:40" ht="13.2" x14ac:dyDescent="0.25">
      <c r="A417" s="38"/>
      <c r="B417" s="38"/>
      <c r="C417" s="38"/>
      <c r="D417" s="38"/>
      <c r="E417" s="38"/>
      <c r="F417" s="38"/>
      <c r="G417" s="38"/>
      <c r="H417" s="38"/>
      <c r="I417" s="38"/>
      <c r="J417" s="38"/>
      <c r="K417" s="38"/>
      <c r="L417" s="38"/>
      <c r="M417" s="39"/>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c r="AM417" s="23"/>
      <c r="AN417" s="23"/>
    </row>
    <row r="418" spans="1:40" ht="13.2" x14ac:dyDescent="0.25">
      <c r="A418" s="38"/>
      <c r="B418" s="38"/>
      <c r="C418" s="38"/>
      <c r="D418" s="38"/>
      <c r="E418" s="38"/>
      <c r="F418" s="38"/>
      <c r="G418" s="38"/>
      <c r="H418" s="38"/>
      <c r="I418" s="38"/>
      <c r="J418" s="38"/>
      <c r="K418" s="38"/>
      <c r="L418" s="38"/>
      <c r="M418" s="39"/>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c r="AM418" s="23"/>
      <c r="AN418" s="23"/>
    </row>
    <row r="419" spans="1:40" ht="13.2" x14ac:dyDescent="0.25">
      <c r="A419" s="38"/>
      <c r="B419" s="38"/>
      <c r="C419" s="38"/>
      <c r="D419" s="38"/>
      <c r="E419" s="38"/>
      <c r="F419" s="38"/>
      <c r="G419" s="38"/>
      <c r="H419" s="38"/>
      <c r="I419" s="38"/>
      <c r="J419" s="38"/>
      <c r="K419" s="38"/>
      <c r="L419" s="38"/>
      <c r="M419" s="39"/>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c r="AM419" s="23"/>
      <c r="AN419" s="23"/>
    </row>
    <row r="420" spans="1:40" ht="13.2" x14ac:dyDescent="0.25">
      <c r="A420" s="38"/>
      <c r="B420" s="38"/>
      <c r="C420" s="38"/>
      <c r="D420" s="38"/>
      <c r="E420" s="38"/>
      <c r="F420" s="38"/>
      <c r="G420" s="38"/>
      <c r="H420" s="38"/>
      <c r="I420" s="38"/>
      <c r="J420" s="38"/>
      <c r="K420" s="38"/>
      <c r="L420" s="38"/>
      <c r="M420" s="39"/>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c r="AM420" s="23"/>
      <c r="AN420" s="23"/>
    </row>
    <row r="421" spans="1:40" ht="13.2" x14ac:dyDescent="0.25">
      <c r="A421" s="38"/>
      <c r="B421" s="38"/>
      <c r="C421" s="38"/>
      <c r="D421" s="38"/>
      <c r="E421" s="38"/>
      <c r="F421" s="38"/>
      <c r="G421" s="38"/>
      <c r="H421" s="38"/>
      <c r="I421" s="38"/>
      <c r="J421" s="38"/>
      <c r="K421" s="38"/>
      <c r="L421" s="38"/>
      <c r="M421" s="39"/>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c r="AM421" s="23"/>
      <c r="AN421" s="23"/>
    </row>
    <row r="422" spans="1:40" ht="13.2" x14ac:dyDescent="0.25">
      <c r="A422" s="38"/>
      <c r="B422" s="38"/>
      <c r="C422" s="38"/>
      <c r="D422" s="38"/>
      <c r="E422" s="38"/>
      <c r="F422" s="38"/>
      <c r="G422" s="38"/>
      <c r="H422" s="38"/>
      <c r="I422" s="38"/>
      <c r="J422" s="38"/>
      <c r="K422" s="38"/>
      <c r="L422" s="38"/>
      <c r="M422" s="39"/>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c r="AM422" s="23"/>
      <c r="AN422" s="23"/>
    </row>
    <row r="423" spans="1:40" ht="13.2" x14ac:dyDescent="0.25">
      <c r="A423" s="38"/>
      <c r="B423" s="38"/>
      <c r="C423" s="38"/>
      <c r="D423" s="38"/>
      <c r="E423" s="38"/>
      <c r="F423" s="38"/>
      <c r="G423" s="38"/>
      <c r="H423" s="38"/>
      <c r="I423" s="38"/>
      <c r="J423" s="38"/>
      <c r="K423" s="38"/>
      <c r="L423" s="38"/>
      <c r="M423" s="39"/>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c r="AM423" s="23"/>
      <c r="AN423" s="23"/>
    </row>
    <row r="424" spans="1:40" ht="13.2" x14ac:dyDescent="0.25">
      <c r="A424" s="38"/>
      <c r="B424" s="38"/>
      <c r="C424" s="38"/>
      <c r="D424" s="38"/>
      <c r="E424" s="38"/>
      <c r="F424" s="38"/>
      <c r="G424" s="38"/>
      <c r="H424" s="38"/>
      <c r="I424" s="38"/>
      <c r="J424" s="38"/>
      <c r="K424" s="38"/>
      <c r="L424" s="38"/>
      <c r="M424" s="39"/>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c r="AM424" s="23"/>
      <c r="AN424" s="23"/>
    </row>
    <row r="425" spans="1:40" ht="13.2" x14ac:dyDescent="0.25">
      <c r="A425" s="38"/>
      <c r="B425" s="38"/>
      <c r="C425" s="38"/>
      <c r="D425" s="38"/>
      <c r="E425" s="38"/>
      <c r="F425" s="38"/>
      <c r="G425" s="38"/>
      <c r="H425" s="38"/>
      <c r="I425" s="38"/>
      <c r="J425" s="38"/>
      <c r="K425" s="38"/>
      <c r="L425" s="38"/>
      <c r="M425" s="39"/>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c r="AM425" s="23"/>
      <c r="AN425" s="23"/>
    </row>
    <row r="426" spans="1:40" ht="13.2" x14ac:dyDescent="0.25">
      <c r="A426" s="38"/>
      <c r="B426" s="38"/>
      <c r="C426" s="38"/>
      <c r="D426" s="38"/>
      <c r="E426" s="38"/>
      <c r="F426" s="38"/>
      <c r="G426" s="38"/>
      <c r="H426" s="38"/>
      <c r="I426" s="38"/>
      <c r="J426" s="38"/>
      <c r="K426" s="38"/>
      <c r="L426" s="38"/>
      <c r="M426" s="39"/>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c r="AM426" s="23"/>
      <c r="AN426" s="23"/>
    </row>
    <row r="427" spans="1:40" ht="13.2" x14ac:dyDescent="0.25">
      <c r="A427" s="38"/>
      <c r="B427" s="38"/>
      <c r="C427" s="38"/>
      <c r="D427" s="38"/>
      <c r="E427" s="38"/>
      <c r="F427" s="38"/>
      <c r="G427" s="38"/>
      <c r="H427" s="38"/>
      <c r="I427" s="38"/>
      <c r="J427" s="38"/>
      <c r="K427" s="38"/>
      <c r="L427" s="38"/>
      <c r="M427" s="39"/>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c r="AM427" s="23"/>
      <c r="AN427" s="23"/>
    </row>
    <row r="428" spans="1:40" ht="13.2" x14ac:dyDescent="0.25">
      <c r="A428" s="38"/>
      <c r="B428" s="38"/>
      <c r="C428" s="38"/>
      <c r="D428" s="38"/>
      <c r="E428" s="38"/>
      <c r="F428" s="38"/>
      <c r="G428" s="38"/>
      <c r="H428" s="38"/>
      <c r="I428" s="38"/>
      <c r="J428" s="38"/>
      <c r="K428" s="38"/>
      <c r="L428" s="38"/>
      <c r="M428" s="39"/>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c r="AM428" s="23"/>
      <c r="AN428" s="23"/>
    </row>
    <row r="429" spans="1:40" ht="13.2" x14ac:dyDescent="0.25">
      <c r="A429" s="38"/>
      <c r="B429" s="38"/>
      <c r="C429" s="38"/>
      <c r="D429" s="38"/>
      <c r="E429" s="38"/>
      <c r="F429" s="38"/>
      <c r="G429" s="38"/>
      <c r="H429" s="38"/>
      <c r="I429" s="38"/>
      <c r="J429" s="38"/>
      <c r="K429" s="38"/>
      <c r="L429" s="38"/>
      <c r="M429" s="39"/>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c r="AM429" s="23"/>
      <c r="AN429" s="23"/>
    </row>
    <row r="430" spans="1:40" ht="13.2" x14ac:dyDescent="0.25">
      <c r="A430" s="38"/>
      <c r="B430" s="38"/>
      <c r="C430" s="38"/>
      <c r="D430" s="38"/>
      <c r="E430" s="38"/>
      <c r="F430" s="38"/>
      <c r="G430" s="38"/>
      <c r="H430" s="38"/>
      <c r="I430" s="38"/>
      <c r="J430" s="38"/>
      <c r="K430" s="38"/>
      <c r="L430" s="38"/>
      <c r="M430" s="39"/>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c r="AM430" s="23"/>
      <c r="AN430" s="23"/>
    </row>
    <row r="431" spans="1:40" ht="13.2" x14ac:dyDescent="0.25">
      <c r="A431" s="38"/>
      <c r="B431" s="38"/>
      <c r="C431" s="38"/>
      <c r="D431" s="38"/>
      <c r="E431" s="38"/>
      <c r="F431" s="38"/>
      <c r="G431" s="38"/>
      <c r="H431" s="38"/>
      <c r="I431" s="38"/>
      <c r="J431" s="38"/>
      <c r="K431" s="38"/>
      <c r="L431" s="38"/>
      <c r="M431" s="39"/>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c r="AM431" s="23"/>
      <c r="AN431" s="23"/>
    </row>
    <row r="432" spans="1:40" ht="13.2" x14ac:dyDescent="0.25">
      <c r="A432" s="38"/>
      <c r="B432" s="38"/>
      <c r="C432" s="38"/>
      <c r="D432" s="38"/>
      <c r="E432" s="38"/>
      <c r="F432" s="38"/>
      <c r="G432" s="38"/>
      <c r="H432" s="38"/>
      <c r="I432" s="38"/>
      <c r="J432" s="38"/>
      <c r="K432" s="38"/>
      <c r="L432" s="38"/>
      <c r="M432" s="39"/>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c r="AM432" s="23"/>
      <c r="AN432" s="23"/>
    </row>
    <row r="433" spans="1:40" ht="13.2" x14ac:dyDescent="0.25">
      <c r="A433" s="38"/>
      <c r="B433" s="38"/>
      <c r="C433" s="38"/>
      <c r="D433" s="38"/>
      <c r="E433" s="38"/>
      <c r="F433" s="38"/>
      <c r="G433" s="38"/>
      <c r="H433" s="38"/>
      <c r="I433" s="38"/>
      <c r="J433" s="38"/>
      <c r="K433" s="38"/>
      <c r="L433" s="38"/>
      <c r="M433" s="39"/>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c r="AM433" s="23"/>
      <c r="AN433" s="23"/>
    </row>
    <row r="434" spans="1:40" ht="13.2" x14ac:dyDescent="0.25">
      <c r="A434" s="38"/>
      <c r="B434" s="38"/>
      <c r="C434" s="38"/>
      <c r="D434" s="38"/>
      <c r="E434" s="38"/>
      <c r="F434" s="38"/>
      <c r="G434" s="38"/>
      <c r="H434" s="38"/>
      <c r="I434" s="38"/>
      <c r="J434" s="38"/>
      <c r="K434" s="38"/>
      <c r="L434" s="38"/>
      <c r="M434" s="39"/>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c r="AM434" s="23"/>
      <c r="AN434" s="23"/>
    </row>
    <row r="435" spans="1:40" ht="13.2" x14ac:dyDescent="0.25">
      <c r="A435" s="38"/>
      <c r="B435" s="38"/>
      <c r="C435" s="38"/>
      <c r="D435" s="38"/>
      <c r="E435" s="38"/>
      <c r="F435" s="38"/>
      <c r="G435" s="38"/>
      <c r="H435" s="38"/>
      <c r="I435" s="38"/>
      <c r="J435" s="38"/>
      <c r="K435" s="38"/>
      <c r="L435" s="38"/>
      <c r="M435" s="39"/>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c r="AM435" s="23"/>
      <c r="AN435" s="23"/>
    </row>
    <row r="436" spans="1:40" ht="13.2" x14ac:dyDescent="0.25">
      <c r="A436" s="38"/>
      <c r="B436" s="38"/>
      <c r="C436" s="38"/>
      <c r="D436" s="38"/>
      <c r="E436" s="38"/>
      <c r="F436" s="38"/>
      <c r="G436" s="38"/>
      <c r="H436" s="38"/>
      <c r="I436" s="38"/>
      <c r="J436" s="38"/>
      <c r="K436" s="38"/>
      <c r="L436" s="38"/>
      <c r="M436" s="39"/>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c r="AM436" s="23"/>
      <c r="AN436" s="23"/>
    </row>
    <row r="437" spans="1:40" ht="13.2" x14ac:dyDescent="0.25">
      <c r="A437" s="38"/>
      <c r="B437" s="38"/>
      <c r="C437" s="38"/>
      <c r="D437" s="38"/>
      <c r="E437" s="38"/>
      <c r="F437" s="38"/>
      <c r="G437" s="38"/>
      <c r="H437" s="38"/>
      <c r="I437" s="38"/>
      <c r="J437" s="38"/>
      <c r="K437" s="38"/>
      <c r="L437" s="38"/>
      <c r="M437" s="39"/>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c r="AM437" s="23"/>
      <c r="AN437" s="23"/>
    </row>
    <row r="438" spans="1:40" ht="13.2" x14ac:dyDescent="0.25">
      <c r="A438" s="38"/>
      <c r="B438" s="38"/>
      <c r="C438" s="38"/>
      <c r="D438" s="38"/>
      <c r="E438" s="38"/>
      <c r="F438" s="38"/>
      <c r="G438" s="38"/>
      <c r="H438" s="38"/>
      <c r="I438" s="38"/>
      <c r="J438" s="38"/>
      <c r="K438" s="38"/>
      <c r="L438" s="38"/>
      <c r="M438" s="39"/>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c r="AM438" s="23"/>
      <c r="AN438" s="23"/>
    </row>
    <row r="439" spans="1:40" ht="13.2" x14ac:dyDescent="0.25">
      <c r="A439" s="38"/>
      <c r="B439" s="38"/>
      <c r="C439" s="38"/>
      <c r="D439" s="38"/>
      <c r="E439" s="38"/>
      <c r="F439" s="38"/>
      <c r="G439" s="38"/>
      <c r="H439" s="38"/>
      <c r="I439" s="38"/>
      <c r="J439" s="38"/>
      <c r="K439" s="38"/>
      <c r="L439" s="38"/>
      <c r="M439" s="39"/>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c r="AM439" s="23"/>
      <c r="AN439" s="23"/>
    </row>
    <row r="440" spans="1:40" ht="13.2" x14ac:dyDescent="0.25">
      <c r="A440" s="38"/>
      <c r="B440" s="38"/>
      <c r="C440" s="38"/>
      <c r="D440" s="38"/>
      <c r="E440" s="38"/>
      <c r="F440" s="38"/>
      <c r="G440" s="38"/>
      <c r="H440" s="38"/>
      <c r="I440" s="38"/>
      <c r="J440" s="38"/>
      <c r="K440" s="38"/>
      <c r="L440" s="38"/>
      <c r="M440" s="39"/>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c r="AM440" s="23"/>
      <c r="AN440" s="23"/>
    </row>
    <row r="441" spans="1:40" ht="13.2" x14ac:dyDescent="0.25">
      <c r="A441" s="38"/>
      <c r="B441" s="38"/>
      <c r="C441" s="38"/>
      <c r="D441" s="38"/>
      <c r="E441" s="38"/>
      <c r="F441" s="38"/>
      <c r="G441" s="38"/>
      <c r="H441" s="38"/>
      <c r="I441" s="38"/>
      <c r="J441" s="38"/>
      <c r="K441" s="38"/>
      <c r="L441" s="38"/>
      <c r="M441" s="39"/>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c r="AM441" s="23"/>
      <c r="AN441" s="23"/>
    </row>
    <row r="442" spans="1:40" ht="13.2" x14ac:dyDescent="0.25">
      <c r="A442" s="38"/>
      <c r="B442" s="38"/>
      <c r="C442" s="38"/>
      <c r="D442" s="38"/>
      <c r="E442" s="38"/>
      <c r="F442" s="38"/>
      <c r="G442" s="38"/>
      <c r="H442" s="38"/>
      <c r="I442" s="38"/>
      <c r="J442" s="38"/>
      <c r="K442" s="38"/>
      <c r="L442" s="38"/>
      <c r="M442" s="39"/>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c r="AM442" s="23"/>
      <c r="AN442" s="23"/>
    </row>
    <row r="443" spans="1:40" ht="13.2" x14ac:dyDescent="0.25">
      <c r="A443" s="38"/>
      <c r="B443" s="38"/>
      <c r="C443" s="38"/>
      <c r="D443" s="38"/>
      <c r="E443" s="38"/>
      <c r="F443" s="38"/>
      <c r="G443" s="38"/>
      <c r="H443" s="38"/>
      <c r="I443" s="38"/>
      <c r="J443" s="38"/>
      <c r="K443" s="38"/>
      <c r="L443" s="38"/>
      <c r="M443" s="39"/>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c r="AM443" s="23"/>
      <c r="AN443" s="23"/>
    </row>
    <row r="444" spans="1:40" ht="13.2" x14ac:dyDescent="0.25">
      <c r="A444" s="38"/>
      <c r="B444" s="38"/>
      <c r="C444" s="38"/>
      <c r="D444" s="38"/>
      <c r="E444" s="38"/>
      <c r="F444" s="38"/>
      <c r="G444" s="38"/>
      <c r="H444" s="38"/>
      <c r="I444" s="38"/>
      <c r="J444" s="38"/>
      <c r="K444" s="38"/>
      <c r="L444" s="38"/>
      <c r="M444" s="39"/>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c r="AM444" s="23"/>
      <c r="AN444" s="23"/>
    </row>
    <row r="445" spans="1:40" ht="13.2" x14ac:dyDescent="0.25">
      <c r="A445" s="38"/>
      <c r="B445" s="38"/>
      <c r="C445" s="38"/>
      <c r="D445" s="38"/>
      <c r="E445" s="38"/>
      <c r="F445" s="38"/>
      <c r="G445" s="38"/>
      <c r="H445" s="38"/>
      <c r="I445" s="38"/>
      <c r="J445" s="38"/>
      <c r="K445" s="38"/>
      <c r="L445" s="38"/>
      <c r="M445" s="39"/>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c r="AM445" s="23"/>
      <c r="AN445" s="23"/>
    </row>
    <row r="446" spans="1:40" ht="13.2" x14ac:dyDescent="0.25">
      <c r="A446" s="38"/>
      <c r="B446" s="38"/>
      <c r="C446" s="38"/>
      <c r="D446" s="38"/>
      <c r="E446" s="38"/>
      <c r="F446" s="38"/>
      <c r="G446" s="38"/>
      <c r="H446" s="38"/>
      <c r="I446" s="38"/>
      <c r="J446" s="38"/>
      <c r="K446" s="38"/>
      <c r="L446" s="38"/>
      <c r="M446" s="39"/>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c r="AM446" s="23"/>
      <c r="AN446" s="23"/>
    </row>
    <row r="447" spans="1:40" ht="13.2" x14ac:dyDescent="0.25">
      <c r="A447" s="38"/>
      <c r="B447" s="38"/>
      <c r="C447" s="38"/>
      <c r="D447" s="38"/>
      <c r="E447" s="38"/>
      <c r="F447" s="38"/>
      <c r="G447" s="38"/>
      <c r="H447" s="38"/>
      <c r="I447" s="38"/>
      <c r="J447" s="38"/>
      <c r="K447" s="38"/>
      <c r="L447" s="38"/>
      <c r="M447" s="39"/>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c r="AM447" s="23"/>
      <c r="AN447" s="23"/>
    </row>
    <row r="448" spans="1:40" ht="13.2" x14ac:dyDescent="0.25">
      <c r="A448" s="38"/>
      <c r="B448" s="38"/>
      <c r="C448" s="38"/>
      <c r="D448" s="38"/>
      <c r="E448" s="38"/>
      <c r="F448" s="38"/>
      <c r="G448" s="38"/>
      <c r="H448" s="38"/>
      <c r="I448" s="38"/>
      <c r="J448" s="38"/>
      <c r="K448" s="38"/>
      <c r="L448" s="38"/>
      <c r="M448" s="39"/>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c r="AM448" s="23"/>
      <c r="AN448" s="23"/>
    </row>
    <row r="449" spans="1:40" ht="13.2" x14ac:dyDescent="0.25">
      <c r="A449" s="38"/>
      <c r="B449" s="38"/>
      <c r="C449" s="38"/>
      <c r="D449" s="38"/>
      <c r="E449" s="38"/>
      <c r="F449" s="38"/>
      <c r="G449" s="38"/>
      <c r="H449" s="38"/>
      <c r="I449" s="38"/>
      <c r="J449" s="38"/>
      <c r="K449" s="38"/>
      <c r="L449" s="38"/>
      <c r="M449" s="39"/>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c r="AM449" s="23"/>
      <c r="AN449" s="23"/>
    </row>
    <row r="450" spans="1:40" ht="13.2" x14ac:dyDescent="0.25">
      <c r="A450" s="38"/>
      <c r="B450" s="38"/>
      <c r="C450" s="38"/>
      <c r="D450" s="38"/>
      <c r="E450" s="38"/>
      <c r="F450" s="38"/>
      <c r="G450" s="38"/>
      <c r="H450" s="38"/>
      <c r="I450" s="38"/>
      <c r="J450" s="38"/>
      <c r="K450" s="38"/>
      <c r="L450" s="38"/>
      <c r="M450" s="39"/>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c r="AM450" s="23"/>
      <c r="AN450" s="23"/>
    </row>
    <row r="451" spans="1:40" ht="13.2" x14ac:dyDescent="0.25">
      <c r="A451" s="38"/>
      <c r="B451" s="38"/>
      <c r="C451" s="38"/>
      <c r="D451" s="38"/>
      <c r="E451" s="38"/>
      <c r="F451" s="38"/>
      <c r="G451" s="38"/>
      <c r="H451" s="38"/>
      <c r="I451" s="38"/>
      <c r="J451" s="38"/>
      <c r="K451" s="38"/>
      <c r="L451" s="38"/>
      <c r="M451" s="39"/>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c r="AM451" s="23"/>
      <c r="AN451" s="23"/>
    </row>
    <row r="452" spans="1:40" ht="13.2" x14ac:dyDescent="0.25">
      <c r="A452" s="38"/>
      <c r="B452" s="38"/>
      <c r="C452" s="38"/>
      <c r="D452" s="38"/>
      <c r="E452" s="38"/>
      <c r="F452" s="38"/>
      <c r="G452" s="38"/>
      <c r="H452" s="38"/>
      <c r="I452" s="38"/>
      <c r="J452" s="38"/>
      <c r="K452" s="38"/>
      <c r="L452" s="38"/>
      <c r="M452" s="39"/>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c r="AM452" s="23"/>
      <c r="AN452" s="23"/>
    </row>
    <row r="453" spans="1:40" ht="13.2" x14ac:dyDescent="0.25">
      <c r="A453" s="38"/>
      <c r="B453" s="38"/>
      <c r="C453" s="38"/>
      <c r="D453" s="38"/>
      <c r="E453" s="38"/>
      <c r="F453" s="38"/>
      <c r="G453" s="38"/>
      <c r="H453" s="38"/>
      <c r="I453" s="38"/>
      <c r="J453" s="38"/>
      <c r="K453" s="38"/>
      <c r="L453" s="38"/>
      <c r="M453" s="39"/>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c r="AM453" s="23"/>
      <c r="AN453" s="23"/>
    </row>
    <row r="454" spans="1:40" ht="13.2" x14ac:dyDescent="0.25">
      <c r="A454" s="38"/>
      <c r="B454" s="38"/>
      <c r="C454" s="38"/>
      <c r="D454" s="38"/>
      <c r="E454" s="38"/>
      <c r="F454" s="38"/>
      <c r="G454" s="38"/>
      <c r="H454" s="38"/>
      <c r="I454" s="38"/>
      <c r="J454" s="38"/>
      <c r="K454" s="38"/>
      <c r="L454" s="38"/>
      <c r="M454" s="39"/>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c r="AM454" s="23"/>
      <c r="AN454" s="23"/>
    </row>
    <row r="455" spans="1:40" ht="13.2" x14ac:dyDescent="0.25">
      <c r="A455" s="38"/>
      <c r="B455" s="38"/>
      <c r="C455" s="38"/>
      <c r="D455" s="38"/>
      <c r="E455" s="38"/>
      <c r="F455" s="38"/>
      <c r="G455" s="38"/>
      <c r="H455" s="38"/>
      <c r="I455" s="38"/>
      <c r="J455" s="38"/>
      <c r="K455" s="38"/>
      <c r="L455" s="38"/>
      <c r="M455" s="39"/>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c r="AM455" s="23"/>
      <c r="AN455" s="23"/>
    </row>
    <row r="456" spans="1:40" ht="13.2" x14ac:dyDescent="0.25">
      <c r="A456" s="38"/>
      <c r="B456" s="38"/>
      <c r="C456" s="38"/>
      <c r="D456" s="38"/>
      <c r="E456" s="38"/>
      <c r="F456" s="38"/>
      <c r="G456" s="38"/>
      <c r="H456" s="38"/>
      <c r="I456" s="38"/>
      <c r="J456" s="38"/>
      <c r="K456" s="38"/>
      <c r="L456" s="38"/>
      <c r="M456" s="39"/>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c r="AM456" s="23"/>
      <c r="AN456" s="23"/>
    </row>
    <row r="457" spans="1:40" ht="13.2" x14ac:dyDescent="0.25">
      <c r="A457" s="38"/>
      <c r="B457" s="38"/>
      <c r="C457" s="38"/>
      <c r="D457" s="38"/>
      <c r="E457" s="38"/>
      <c r="F457" s="38"/>
      <c r="G457" s="38"/>
      <c r="H457" s="38"/>
      <c r="I457" s="38"/>
      <c r="J457" s="38"/>
      <c r="K457" s="38"/>
      <c r="L457" s="38"/>
      <c r="M457" s="39"/>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c r="AM457" s="23"/>
      <c r="AN457" s="23"/>
    </row>
    <row r="458" spans="1:40" ht="13.2" x14ac:dyDescent="0.25">
      <c r="A458" s="38"/>
      <c r="B458" s="38"/>
      <c r="C458" s="38"/>
      <c r="D458" s="38"/>
      <c r="E458" s="38"/>
      <c r="F458" s="38"/>
      <c r="G458" s="38"/>
      <c r="H458" s="38"/>
      <c r="I458" s="38"/>
      <c r="J458" s="38"/>
      <c r="K458" s="38"/>
      <c r="L458" s="38"/>
      <c r="M458" s="39"/>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c r="AM458" s="23"/>
      <c r="AN458" s="23"/>
    </row>
    <row r="459" spans="1:40" ht="13.2" x14ac:dyDescent="0.25">
      <c r="A459" s="38"/>
      <c r="B459" s="38"/>
      <c r="C459" s="38"/>
      <c r="D459" s="38"/>
      <c r="E459" s="38"/>
      <c r="F459" s="38"/>
      <c r="G459" s="38"/>
      <c r="H459" s="38"/>
      <c r="I459" s="38"/>
      <c r="J459" s="38"/>
      <c r="K459" s="38"/>
      <c r="L459" s="38"/>
      <c r="M459" s="39"/>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c r="AM459" s="23"/>
      <c r="AN459" s="23"/>
    </row>
    <row r="460" spans="1:40" ht="13.2" x14ac:dyDescent="0.25">
      <c r="A460" s="38"/>
      <c r="B460" s="38"/>
      <c r="C460" s="38"/>
      <c r="D460" s="38"/>
      <c r="E460" s="38"/>
      <c r="F460" s="38"/>
      <c r="G460" s="38"/>
      <c r="H460" s="38"/>
      <c r="I460" s="38"/>
      <c r="J460" s="38"/>
      <c r="K460" s="38"/>
      <c r="L460" s="38"/>
      <c r="M460" s="39"/>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c r="AM460" s="23"/>
      <c r="AN460" s="23"/>
    </row>
    <row r="461" spans="1:40" ht="13.2" x14ac:dyDescent="0.25">
      <c r="A461" s="38"/>
      <c r="B461" s="38"/>
      <c r="C461" s="38"/>
      <c r="D461" s="38"/>
      <c r="E461" s="38"/>
      <c r="F461" s="38"/>
      <c r="G461" s="38"/>
      <c r="H461" s="38"/>
      <c r="I461" s="38"/>
      <c r="J461" s="38"/>
      <c r="K461" s="38"/>
      <c r="L461" s="38"/>
      <c r="M461" s="39"/>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c r="AM461" s="23"/>
      <c r="AN461" s="23"/>
    </row>
    <row r="462" spans="1:40" ht="13.2" x14ac:dyDescent="0.25">
      <c r="A462" s="38"/>
      <c r="B462" s="38"/>
      <c r="C462" s="38"/>
      <c r="D462" s="38"/>
      <c r="E462" s="38"/>
      <c r="F462" s="38"/>
      <c r="G462" s="38"/>
      <c r="H462" s="38"/>
      <c r="I462" s="38"/>
      <c r="J462" s="38"/>
      <c r="K462" s="38"/>
      <c r="L462" s="38"/>
      <c r="M462" s="39"/>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c r="AM462" s="23"/>
      <c r="AN462" s="23"/>
    </row>
    <row r="463" spans="1:40" ht="13.2" x14ac:dyDescent="0.25">
      <c r="A463" s="38"/>
      <c r="B463" s="38"/>
      <c r="C463" s="38"/>
      <c r="D463" s="38"/>
      <c r="E463" s="38"/>
      <c r="F463" s="38"/>
      <c r="G463" s="38"/>
      <c r="H463" s="38"/>
      <c r="I463" s="38"/>
      <c r="J463" s="38"/>
      <c r="K463" s="38"/>
      <c r="L463" s="38"/>
      <c r="M463" s="39"/>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c r="AM463" s="23"/>
      <c r="AN463" s="23"/>
    </row>
    <row r="464" spans="1:40" ht="13.2" x14ac:dyDescent="0.25">
      <c r="A464" s="38"/>
      <c r="B464" s="38"/>
      <c r="C464" s="38"/>
      <c r="D464" s="38"/>
      <c r="E464" s="38"/>
      <c r="F464" s="38"/>
      <c r="G464" s="38"/>
      <c r="H464" s="38"/>
      <c r="I464" s="38"/>
      <c r="J464" s="38"/>
      <c r="K464" s="38"/>
      <c r="L464" s="38"/>
      <c r="M464" s="39"/>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c r="AM464" s="23"/>
      <c r="AN464" s="23"/>
    </row>
    <row r="465" spans="1:40" ht="13.2" x14ac:dyDescent="0.25">
      <c r="A465" s="38"/>
      <c r="B465" s="38"/>
      <c r="C465" s="38"/>
      <c r="D465" s="38"/>
      <c r="E465" s="38"/>
      <c r="F465" s="38"/>
      <c r="G465" s="38"/>
      <c r="H465" s="38"/>
      <c r="I465" s="38"/>
      <c r="J465" s="38"/>
      <c r="K465" s="38"/>
      <c r="L465" s="38"/>
      <c r="M465" s="39"/>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c r="AM465" s="23"/>
      <c r="AN465" s="23"/>
    </row>
    <row r="466" spans="1:40" ht="13.2" x14ac:dyDescent="0.25">
      <c r="A466" s="38"/>
      <c r="B466" s="38"/>
      <c r="C466" s="38"/>
      <c r="D466" s="38"/>
      <c r="E466" s="38"/>
      <c r="F466" s="38"/>
      <c r="G466" s="38"/>
      <c r="H466" s="38"/>
      <c r="I466" s="38"/>
      <c r="J466" s="38"/>
      <c r="K466" s="38"/>
      <c r="L466" s="38"/>
      <c r="M466" s="39"/>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c r="AM466" s="23"/>
      <c r="AN466" s="23"/>
    </row>
    <row r="467" spans="1:40" ht="13.2" x14ac:dyDescent="0.25">
      <c r="A467" s="38"/>
      <c r="B467" s="38"/>
      <c r="C467" s="38"/>
      <c r="D467" s="38"/>
      <c r="E467" s="38"/>
      <c r="F467" s="38"/>
      <c r="G467" s="38"/>
      <c r="H467" s="38"/>
      <c r="I467" s="38"/>
      <c r="J467" s="38"/>
      <c r="K467" s="38"/>
      <c r="L467" s="38"/>
      <c r="M467" s="39"/>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c r="AM467" s="23"/>
      <c r="AN467" s="23"/>
    </row>
    <row r="468" spans="1:40" ht="13.2" x14ac:dyDescent="0.25">
      <c r="A468" s="38"/>
      <c r="B468" s="38"/>
      <c r="C468" s="38"/>
      <c r="D468" s="38"/>
      <c r="E468" s="38"/>
      <c r="F468" s="38"/>
      <c r="G468" s="38"/>
      <c r="H468" s="38"/>
      <c r="I468" s="38"/>
      <c r="J468" s="38"/>
      <c r="K468" s="38"/>
      <c r="L468" s="38"/>
      <c r="M468" s="39"/>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c r="AM468" s="23"/>
      <c r="AN468" s="23"/>
    </row>
    <row r="469" spans="1:40" ht="13.2" x14ac:dyDescent="0.25">
      <c r="A469" s="38"/>
      <c r="B469" s="38"/>
      <c r="C469" s="38"/>
      <c r="D469" s="38"/>
      <c r="E469" s="38"/>
      <c r="F469" s="38"/>
      <c r="G469" s="38"/>
      <c r="H469" s="38"/>
      <c r="I469" s="38"/>
      <c r="J469" s="38"/>
      <c r="K469" s="38"/>
      <c r="L469" s="38"/>
      <c r="M469" s="39"/>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c r="AM469" s="23"/>
      <c r="AN469" s="23"/>
    </row>
    <row r="470" spans="1:40" ht="13.2" x14ac:dyDescent="0.25">
      <c r="A470" s="38"/>
      <c r="B470" s="38"/>
      <c r="C470" s="38"/>
      <c r="D470" s="38"/>
      <c r="E470" s="38"/>
      <c r="F470" s="38"/>
      <c r="G470" s="38"/>
      <c r="H470" s="38"/>
      <c r="I470" s="38"/>
      <c r="J470" s="38"/>
      <c r="K470" s="38"/>
      <c r="L470" s="38"/>
      <c r="M470" s="39"/>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c r="AM470" s="23"/>
      <c r="AN470" s="23"/>
    </row>
    <row r="471" spans="1:40" ht="13.2" x14ac:dyDescent="0.25">
      <c r="A471" s="38"/>
      <c r="B471" s="38"/>
      <c r="C471" s="38"/>
      <c r="D471" s="38"/>
      <c r="E471" s="38"/>
      <c r="F471" s="38"/>
      <c r="G471" s="38"/>
      <c r="H471" s="38"/>
      <c r="I471" s="38"/>
      <c r="J471" s="38"/>
      <c r="K471" s="38"/>
      <c r="L471" s="38"/>
      <c r="M471" s="39"/>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c r="AM471" s="23"/>
      <c r="AN471" s="23"/>
    </row>
    <row r="472" spans="1:40" ht="13.2" x14ac:dyDescent="0.25">
      <c r="A472" s="38"/>
      <c r="B472" s="38"/>
      <c r="C472" s="38"/>
      <c r="D472" s="38"/>
      <c r="E472" s="38"/>
      <c r="F472" s="38"/>
      <c r="G472" s="38"/>
      <c r="H472" s="38"/>
      <c r="I472" s="38"/>
      <c r="J472" s="38"/>
      <c r="K472" s="38"/>
      <c r="L472" s="38"/>
      <c r="M472" s="39"/>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c r="AM472" s="23"/>
      <c r="AN472" s="23"/>
    </row>
    <row r="473" spans="1:40" ht="13.2" x14ac:dyDescent="0.25">
      <c r="A473" s="38"/>
      <c r="B473" s="38"/>
      <c r="C473" s="38"/>
      <c r="D473" s="38"/>
      <c r="E473" s="38"/>
      <c r="F473" s="38"/>
      <c r="G473" s="38"/>
      <c r="H473" s="38"/>
      <c r="I473" s="38"/>
      <c r="J473" s="38"/>
      <c r="K473" s="38"/>
      <c r="L473" s="38"/>
      <c r="M473" s="39"/>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c r="AM473" s="23"/>
      <c r="AN473" s="23"/>
    </row>
    <row r="474" spans="1:40" ht="13.2" x14ac:dyDescent="0.25">
      <c r="A474" s="38"/>
      <c r="B474" s="38"/>
      <c r="C474" s="38"/>
      <c r="D474" s="38"/>
      <c r="E474" s="38"/>
      <c r="F474" s="38"/>
      <c r="G474" s="38"/>
      <c r="H474" s="38"/>
      <c r="I474" s="38"/>
      <c r="J474" s="38"/>
      <c r="K474" s="38"/>
      <c r="L474" s="38"/>
      <c r="M474" s="39"/>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c r="AM474" s="23"/>
      <c r="AN474" s="23"/>
    </row>
    <row r="475" spans="1:40" ht="13.2" x14ac:dyDescent="0.25">
      <c r="A475" s="38"/>
      <c r="B475" s="38"/>
      <c r="C475" s="38"/>
      <c r="D475" s="38"/>
      <c r="E475" s="38"/>
      <c r="F475" s="38"/>
      <c r="G475" s="38"/>
      <c r="H475" s="38"/>
      <c r="I475" s="38"/>
      <c r="J475" s="38"/>
      <c r="K475" s="38"/>
      <c r="L475" s="38"/>
      <c r="M475" s="39"/>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c r="AM475" s="23"/>
      <c r="AN475" s="23"/>
    </row>
    <row r="476" spans="1:40" ht="13.2" x14ac:dyDescent="0.25">
      <c r="A476" s="38"/>
      <c r="B476" s="38"/>
      <c r="C476" s="38"/>
      <c r="D476" s="38"/>
      <c r="E476" s="38"/>
      <c r="F476" s="38"/>
      <c r="G476" s="38"/>
      <c r="H476" s="38"/>
      <c r="I476" s="38"/>
      <c r="J476" s="38"/>
      <c r="K476" s="38"/>
      <c r="L476" s="38"/>
      <c r="M476" s="39"/>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c r="AM476" s="23"/>
      <c r="AN476" s="23"/>
    </row>
    <row r="477" spans="1:40" ht="13.2" x14ac:dyDescent="0.25">
      <c r="A477" s="38"/>
      <c r="B477" s="38"/>
      <c r="C477" s="38"/>
      <c r="D477" s="38"/>
      <c r="E477" s="38"/>
      <c r="F477" s="38"/>
      <c r="G477" s="38"/>
      <c r="H477" s="38"/>
      <c r="I477" s="38"/>
      <c r="J477" s="38"/>
      <c r="K477" s="38"/>
      <c r="L477" s="38"/>
      <c r="M477" s="39"/>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c r="AM477" s="23"/>
      <c r="AN477" s="23"/>
    </row>
    <row r="478" spans="1:40" ht="13.2" x14ac:dyDescent="0.25">
      <c r="A478" s="38"/>
      <c r="B478" s="38"/>
      <c r="C478" s="38"/>
      <c r="D478" s="38"/>
      <c r="E478" s="38"/>
      <c r="F478" s="38"/>
      <c r="G478" s="38"/>
      <c r="H478" s="38"/>
      <c r="I478" s="38"/>
      <c r="J478" s="38"/>
      <c r="K478" s="38"/>
      <c r="L478" s="38"/>
      <c r="M478" s="39"/>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c r="AM478" s="23"/>
      <c r="AN478" s="23"/>
    </row>
    <row r="479" spans="1:40" ht="13.2" x14ac:dyDescent="0.25">
      <c r="A479" s="38"/>
      <c r="B479" s="38"/>
      <c r="C479" s="38"/>
      <c r="D479" s="38"/>
      <c r="E479" s="38"/>
      <c r="F479" s="38"/>
      <c r="G479" s="38"/>
      <c r="H479" s="38"/>
      <c r="I479" s="38"/>
      <c r="J479" s="38"/>
      <c r="K479" s="38"/>
      <c r="L479" s="38"/>
      <c r="M479" s="39"/>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c r="AM479" s="23"/>
      <c r="AN479" s="23"/>
    </row>
    <row r="480" spans="1:40" ht="13.2" x14ac:dyDescent="0.25">
      <c r="A480" s="38"/>
      <c r="B480" s="38"/>
      <c r="C480" s="38"/>
      <c r="D480" s="38"/>
      <c r="E480" s="38"/>
      <c r="F480" s="38"/>
      <c r="G480" s="38"/>
      <c r="H480" s="38"/>
      <c r="I480" s="38"/>
      <c r="J480" s="38"/>
      <c r="K480" s="38"/>
      <c r="L480" s="38"/>
      <c r="M480" s="39"/>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c r="AM480" s="23"/>
      <c r="AN480" s="23"/>
    </row>
    <row r="481" spans="1:40" ht="13.2" x14ac:dyDescent="0.25">
      <c r="A481" s="38"/>
      <c r="B481" s="38"/>
      <c r="C481" s="38"/>
      <c r="D481" s="38"/>
      <c r="E481" s="38"/>
      <c r="F481" s="38"/>
      <c r="G481" s="38"/>
      <c r="H481" s="38"/>
      <c r="I481" s="38"/>
      <c r="J481" s="38"/>
      <c r="K481" s="38"/>
      <c r="L481" s="38"/>
      <c r="M481" s="39"/>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c r="AM481" s="23"/>
      <c r="AN481" s="23"/>
    </row>
    <row r="482" spans="1:40" ht="13.2" x14ac:dyDescent="0.25">
      <c r="A482" s="38"/>
      <c r="B482" s="38"/>
      <c r="C482" s="38"/>
      <c r="D482" s="38"/>
      <c r="E482" s="38"/>
      <c r="F482" s="38"/>
      <c r="G482" s="38"/>
      <c r="H482" s="38"/>
      <c r="I482" s="38"/>
      <c r="J482" s="38"/>
      <c r="K482" s="38"/>
      <c r="L482" s="38"/>
      <c r="M482" s="39"/>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c r="AM482" s="23"/>
      <c r="AN482" s="23"/>
    </row>
    <row r="483" spans="1:40" ht="13.2" x14ac:dyDescent="0.25">
      <c r="A483" s="38"/>
      <c r="B483" s="38"/>
      <c r="C483" s="38"/>
      <c r="D483" s="38"/>
      <c r="E483" s="38"/>
      <c r="F483" s="38"/>
      <c r="G483" s="38"/>
      <c r="H483" s="38"/>
      <c r="I483" s="38"/>
      <c r="J483" s="38"/>
      <c r="K483" s="38"/>
      <c r="L483" s="38"/>
      <c r="M483" s="39"/>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c r="AM483" s="23"/>
      <c r="AN483" s="23"/>
    </row>
    <row r="484" spans="1:40" ht="13.2" x14ac:dyDescent="0.25">
      <c r="A484" s="38"/>
      <c r="B484" s="38"/>
      <c r="C484" s="38"/>
      <c r="D484" s="38"/>
      <c r="E484" s="38"/>
      <c r="F484" s="38"/>
      <c r="G484" s="38"/>
      <c r="H484" s="38"/>
      <c r="I484" s="38"/>
      <c r="J484" s="38"/>
      <c r="K484" s="38"/>
      <c r="L484" s="38"/>
      <c r="M484" s="39"/>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c r="AM484" s="23"/>
      <c r="AN484" s="23"/>
    </row>
    <row r="485" spans="1:40" ht="13.2" x14ac:dyDescent="0.25">
      <c r="A485" s="38"/>
      <c r="B485" s="38"/>
      <c r="C485" s="38"/>
      <c r="D485" s="38"/>
      <c r="E485" s="38"/>
      <c r="F485" s="38"/>
      <c r="G485" s="38"/>
      <c r="H485" s="38"/>
      <c r="I485" s="38"/>
      <c r="J485" s="38"/>
      <c r="K485" s="38"/>
      <c r="L485" s="38"/>
      <c r="M485" s="39"/>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c r="AM485" s="23"/>
      <c r="AN485" s="23"/>
    </row>
    <row r="486" spans="1:40" ht="13.2" x14ac:dyDescent="0.25">
      <c r="A486" s="38"/>
      <c r="B486" s="38"/>
      <c r="C486" s="38"/>
      <c r="D486" s="38"/>
      <c r="E486" s="38"/>
      <c r="F486" s="38"/>
      <c r="G486" s="38"/>
      <c r="H486" s="38"/>
      <c r="I486" s="38"/>
      <c r="J486" s="38"/>
      <c r="K486" s="38"/>
      <c r="L486" s="38"/>
      <c r="M486" s="39"/>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c r="AM486" s="23"/>
      <c r="AN486" s="23"/>
    </row>
    <row r="487" spans="1:40" ht="13.2" x14ac:dyDescent="0.25">
      <c r="A487" s="38"/>
      <c r="B487" s="38"/>
      <c r="C487" s="38"/>
      <c r="D487" s="38"/>
      <c r="E487" s="38"/>
      <c r="F487" s="38"/>
      <c r="G487" s="38"/>
      <c r="H487" s="38"/>
      <c r="I487" s="38"/>
      <c r="J487" s="38"/>
      <c r="K487" s="38"/>
      <c r="L487" s="38"/>
      <c r="M487" s="39"/>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c r="AM487" s="23"/>
      <c r="AN487" s="23"/>
    </row>
    <row r="488" spans="1:40" ht="13.2" x14ac:dyDescent="0.25">
      <c r="A488" s="38"/>
      <c r="B488" s="38"/>
      <c r="C488" s="38"/>
      <c r="D488" s="38"/>
      <c r="E488" s="38"/>
      <c r="F488" s="38"/>
      <c r="G488" s="38"/>
      <c r="H488" s="38"/>
      <c r="I488" s="38"/>
      <c r="J488" s="38"/>
      <c r="K488" s="38"/>
      <c r="L488" s="38"/>
      <c r="M488" s="39"/>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c r="AM488" s="23"/>
      <c r="AN488" s="23"/>
    </row>
    <row r="489" spans="1:40" ht="13.2" x14ac:dyDescent="0.25">
      <c r="A489" s="38"/>
      <c r="B489" s="38"/>
      <c r="C489" s="38"/>
      <c r="D489" s="38"/>
      <c r="E489" s="38"/>
      <c r="F489" s="38"/>
      <c r="G489" s="38"/>
      <c r="H489" s="38"/>
      <c r="I489" s="38"/>
      <c r="J489" s="38"/>
      <c r="K489" s="38"/>
      <c r="L489" s="38"/>
      <c r="M489" s="39"/>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c r="AM489" s="23"/>
      <c r="AN489" s="23"/>
    </row>
    <row r="490" spans="1:40" ht="13.2" x14ac:dyDescent="0.25">
      <c r="A490" s="38"/>
      <c r="B490" s="38"/>
      <c r="C490" s="38"/>
      <c r="D490" s="38"/>
      <c r="E490" s="38"/>
      <c r="F490" s="38"/>
      <c r="G490" s="38"/>
      <c r="H490" s="38"/>
      <c r="I490" s="38"/>
      <c r="J490" s="38"/>
      <c r="K490" s="38"/>
      <c r="L490" s="38"/>
      <c r="M490" s="39"/>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c r="AM490" s="23"/>
      <c r="AN490" s="23"/>
    </row>
    <row r="491" spans="1:40" ht="13.2" x14ac:dyDescent="0.25">
      <c r="A491" s="38"/>
      <c r="B491" s="38"/>
      <c r="C491" s="38"/>
      <c r="D491" s="38"/>
      <c r="E491" s="38"/>
      <c r="F491" s="38"/>
      <c r="G491" s="38"/>
      <c r="H491" s="38"/>
      <c r="I491" s="38"/>
      <c r="J491" s="38"/>
      <c r="K491" s="38"/>
      <c r="L491" s="38"/>
      <c r="M491" s="39"/>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c r="AM491" s="23"/>
      <c r="AN491" s="23"/>
    </row>
    <row r="492" spans="1:40" ht="13.2" x14ac:dyDescent="0.25">
      <c r="A492" s="38"/>
      <c r="B492" s="38"/>
      <c r="C492" s="38"/>
      <c r="D492" s="38"/>
      <c r="E492" s="38"/>
      <c r="F492" s="38"/>
      <c r="G492" s="38"/>
      <c r="H492" s="38"/>
      <c r="I492" s="38"/>
      <c r="J492" s="38"/>
      <c r="K492" s="38"/>
      <c r="L492" s="38"/>
      <c r="M492" s="39"/>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c r="AM492" s="23"/>
      <c r="AN492" s="23"/>
    </row>
    <row r="493" spans="1:40" ht="13.2" x14ac:dyDescent="0.25">
      <c r="A493" s="38"/>
      <c r="B493" s="38"/>
      <c r="C493" s="38"/>
      <c r="D493" s="38"/>
      <c r="E493" s="38"/>
      <c r="F493" s="38"/>
      <c r="G493" s="38"/>
      <c r="H493" s="38"/>
      <c r="I493" s="38"/>
      <c r="J493" s="38"/>
      <c r="K493" s="38"/>
      <c r="L493" s="38"/>
      <c r="M493" s="39"/>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c r="AM493" s="23"/>
      <c r="AN493" s="23"/>
    </row>
    <row r="494" spans="1:40" ht="13.2" x14ac:dyDescent="0.25">
      <c r="A494" s="38"/>
      <c r="B494" s="38"/>
      <c r="C494" s="38"/>
      <c r="D494" s="38"/>
      <c r="E494" s="38"/>
      <c r="F494" s="38"/>
      <c r="G494" s="38"/>
      <c r="H494" s="38"/>
      <c r="I494" s="38"/>
      <c r="J494" s="38"/>
      <c r="K494" s="38"/>
      <c r="L494" s="38"/>
      <c r="M494" s="39"/>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c r="AM494" s="23"/>
      <c r="AN494" s="23"/>
    </row>
    <row r="495" spans="1:40" ht="13.2" x14ac:dyDescent="0.25">
      <c r="A495" s="38"/>
      <c r="B495" s="38"/>
      <c r="C495" s="38"/>
      <c r="D495" s="38"/>
      <c r="E495" s="38"/>
      <c r="F495" s="38"/>
      <c r="G495" s="38"/>
      <c r="H495" s="38"/>
      <c r="I495" s="38"/>
      <c r="J495" s="38"/>
      <c r="K495" s="38"/>
      <c r="L495" s="38"/>
      <c r="M495" s="39"/>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c r="AM495" s="23"/>
      <c r="AN495" s="23"/>
    </row>
    <row r="496" spans="1:40" ht="13.2" x14ac:dyDescent="0.25">
      <c r="A496" s="38"/>
      <c r="B496" s="38"/>
      <c r="C496" s="38"/>
      <c r="D496" s="38"/>
      <c r="E496" s="38"/>
      <c r="F496" s="38"/>
      <c r="G496" s="38"/>
      <c r="H496" s="38"/>
      <c r="I496" s="38"/>
      <c r="J496" s="38"/>
      <c r="K496" s="38"/>
      <c r="L496" s="38"/>
      <c r="M496" s="39"/>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c r="AM496" s="23"/>
      <c r="AN496" s="23"/>
    </row>
    <row r="497" spans="1:40" ht="13.2" x14ac:dyDescent="0.25">
      <c r="A497" s="38"/>
      <c r="B497" s="38"/>
      <c r="C497" s="38"/>
      <c r="D497" s="38"/>
      <c r="E497" s="38"/>
      <c r="F497" s="38"/>
      <c r="G497" s="38"/>
      <c r="H497" s="38"/>
      <c r="I497" s="38"/>
      <c r="J497" s="38"/>
      <c r="K497" s="38"/>
      <c r="L497" s="38"/>
      <c r="M497" s="39"/>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c r="AM497" s="23"/>
      <c r="AN497" s="23"/>
    </row>
    <row r="498" spans="1:40" ht="13.2" x14ac:dyDescent="0.25">
      <c r="A498" s="38"/>
      <c r="B498" s="38"/>
      <c r="C498" s="38"/>
      <c r="D498" s="38"/>
      <c r="E498" s="38"/>
      <c r="F498" s="38"/>
      <c r="G498" s="38"/>
      <c r="H498" s="38"/>
      <c r="I498" s="38"/>
      <c r="J498" s="38"/>
      <c r="K498" s="38"/>
      <c r="L498" s="38"/>
      <c r="M498" s="39"/>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c r="AM498" s="23"/>
      <c r="AN498" s="23"/>
    </row>
    <row r="499" spans="1:40" ht="13.2" x14ac:dyDescent="0.25">
      <c r="A499" s="38"/>
      <c r="B499" s="38"/>
      <c r="C499" s="38"/>
      <c r="D499" s="38"/>
      <c r="E499" s="38"/>
      <c r="F499" s="38"/>
      <c r="G499" s="38"/>
      <c r="H499" s="38"/>
      <c r="I499" s="38"/>
      <c r="J499" s="38"/>
      <c r="K499" s="38"/>
      <c r="L499" s="38"/>
      <c r="M499" s="39"/>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c r="AM499" s="23"/>
      <c r="AN499" s="23"/>
    </row>
    <row r="500" spans="1:40" ht="13.2" x14ac:dyDescent="0.25">
      <c r="A500" s="38"/>
      <c r="B500" s="38"/>
      <c r="C500" s="38"/>
      <c r="D500" s="38"/>
      <c r="E500" s="38"/>
      <c r="F500" s="38"/>
      <c r="G500" s="38"/>
      <c r="H500" s="38"/>
      <c r="I500" s="38"/>
      <c r="J500" s="38"/>
      <c r="K500" s="38"/>
      <c r="L500" s="38"/>
      <c r="M500" s="39"/>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c r="AM500" s="23"/>
      <c r="AN500" s="23"/>
    </row>
    <row r="501" spans="1:40" ht="13.2" x14ac:dyDescent="0.25">
      <c r="A501" s="38"/>
      <c r="B501" s="38"/>
      <c r="C501" s="38"/>
      <c r="D501" s="38"/>
      <c r="E501" s="38"/>
      <c r="F501" s="38"/>
      <c r="G501" s="38"/>
      <c r="H501" s="38"/>
      <c r="I501" s="38"/>
      <c r="J501" s="38"/>
      <c r="K501" s="38"/>
      <c r="L501" s="38"/>
      <c r="M501" s="39"/>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c r="AM501" s="23"/>
      <c r="AN501" s="23"/>
    </row>
    <row r="502" spans="1:40" ht="13.2" x14ac:dyDescent="0.25">
      <c r="A502" s="38"/>
      <c r="B502" s="38"/>
      <c r="C502" s="38"/>
      <c r="D502" s="38"/>
      <c r="E502" s="38"/>
      <c r="F502" s="38"/>
      <c r="G502" s="38"/>
      <c r="H502" s="38"/>
      <c r="I502" s="38"/>
      <c r="J502" s="38"/>
      <c r="K502" s="38"/>
      <c r="L502" s="38"/>
      <c r="M502" s="39"/>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c r="AM502" s="23"/>
      <c r="AN502" s="23"/>
    </row>
    <row r="503" spans="1:40" ht="13.2" x14ac:dyDescent="0.25">
      <c r="A503" s="38"/>
      <c r="B503" s="38"/>
      <c r="C503" s="38"/>
      <c r="D503" s="38"/>
      <c r="E503" s="38"/>
      <c r="F503" s="38"/>
      <c r="G503" s="38"/>
      <c r="H503" s="38"/>
      <c r="I503" s="38"/>
      <c r="J503" s="38"/>
      <c r="K503" s="38"/>
      <c r="L503" s="38"/>
      <c r="M503" s="39"/>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c r="AM503" s="23"/>
      <c r="AN503" s="23"/>
    </row>
    <row r="504" spans="1:40" ht="13.2" x14ac:dyDescent="0.25">
      <c r="A504" s="38"/>
      <c r="B504" s="38"/>
      <c r="C504" s="38"/>
      <c r="D504" s="38"/>
      <c r="E504" s="38"/>
      <c r="F504" s="38"/>
      <c r="G504" s="38"/>
      <c r="H504" s="38"/>
      <c r="I504" s="38"/>
      <c r="J504" s="38"/>
      <c r="K504" s="38"/>
      <c r="L504" s="38"/>
      <c r="M504" s="39"/>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c r="AM504" s="23"/>
      <c r="AN504" s="23"/>
    </row>
    <row r="505" spans="1:40" ht="13.2" x14ac:dyDescent="0.25">
      <c r="A505" s="38"/>
      <c r="B505" s="38"/>
      <c r="C505" s="38"/>
      <c r="D505" s="38"/>
      <c r="E505" s="38"/>
      <c r="F505" s="38"/>
      <c r="G505" s="38"/>
      <c r="H505" s="38"/>
      <c r="I505" s="38"/>
      <c r="J505" s="38"/>
      <c r="K505" s="38"/>
      <c r="L505" s="38"/>
      <c r="M505" s="39"/>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c r="AM505" s="23"/>
      <c r="AN505" s="23"/>
    </row>
    <row r="506" spans="1:40" ht="13.2" x14ac:dyDescent="0.25">
      <c r="A506" s="38"/>
      <c r="B506" s="38"/>
      <c r="C506" s="38"/>
      <c r="D506" s="38"/>
      <c r="E506" s="38"/>
      <c r="F506" s="38"/>
      <c r="G506" s="38"/>
      <c r="H506" s="38"/>
      <c r="I506" s="38"/>
      <c r="J506" s="38"/>
      <c r="K506" s="38"/>
      <c r="L506" s="38"/>
      <c r="M506" s="39"/>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c r="AM506" s="23"/>
      <c r="AN506" s="23"/>
    </row>
    <row r="507" spans="1:40" ht="13.2" x14ac:dyDescent="0.25">
      <c r="A507" s="38"/>
      <c r="B507" s="38"/>
      <c r="C507" s="38"/>
      <c r="D507" s="38"/>
      <c r="E507" s="38"/>
      <c r="F507" s="38"/>
      <c r="G507" s="38"/>
      <c r="H507" s="38"/>
      <c r="I507" s="38"/>
      <c r="J507" s="38"/>
      <c r="K507" s="38"/>
      <c r="L507" s="38"/>
      <c r="M507" s="39"/>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c r="AM507" s="23"/>
      <c r="AN507" s="23"/>
    </row>
    <row r="508" spans="1:40" ht="13.2" x14ac:dyDescent="0.25">
      <c r="A508" s="38"/>
      <c r="B508" s="38"/>
      <c r="C508" s="38"/>
      <c r="D508" s="38"/>
      <c r="E508" s="38"/>
      <c r="F508" s="38"/>
      <c r="G508" s="38"/>
      <c r="H508" s="38"/>
      <c r="I508" s="38"/>
      <c r="J508" s="38"/>
      <c r="K508" s="38"/>
      <c r="L508" s="38"/>
      <c r="M508" s="39"/>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c r="AM508" s="23"/>
      <c r="AN508" s="23"/>
    </row>
    <row r="509" spans="1:40" ht="13.2" x14ac:dyDescent="0.25">
      <c r="A509" s="38"/>
      <c r="B509" s="38"/>
      <c r="C509" s="38"/>
      <c r="D509" s="38"/>
      <c r="E509" s="38"/>
      <c r="F509" s="38"/>
      <c r="G509" s="38"/>
      <c r="H509" s="38"/>
      <c r="I509" s="38"/>
      <c r="J509" s="38"/>
      <c r="K509" s="38"/>
      <c r="L509" s="38"/>
      <c r="M509" s="39"/>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c r="AM509" s="23"/>
      <c r="AN509" s="23"/>
    </row>
    <row r="510" spans="1:40" ht="13.2" x14ac:dyDescent="0.25">
      <c r="A510" s="38"/>
      <c r="B510" s="38"/>
      <c r="C510" s="38"/>
      <c r="D510" s="38"/>
      <c r="E510" s="38"/>
      <c r="F510" s="38"/>
      <c r="G510" s="38"/>
      <c r="H510" s="38"/>
      <c r="I510" s="38"/>
      <c r="J510" s="38"/>
      <c r="K510" s="38"/>
      <c r="L510" s="38"/>
      <c r="M510" s="39"/>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c r="AM510" s="23"/>
      <c r="AN510" s="23"/>
    </row>
    <row r="511" spans="1:40" ht="13.2" x14ac:dyDescent="0.25">
      <c r="A511" s="38"/>
      <c r="B511" s="38"/>
      <c r="C511" s="38"/>
      <c r="D511" s="38"/>
      <c r="E511" s="38"/>
      <c r="F511" s="38"/>
      <c r="G511" s="38"/>
      <c r="H511" s="38"/>
      <c r="I511" s="38"/>
      <c r="J511" s="38"/>
      <c r="K511" s="38"/>
      <c r="L511" s="38"/>
      <c r="M511" s="39"/>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c r="AM511" s="23"/>
      <c r="AN511" s="23"/>
    </row>
    <row r="512" spans="1:40" ht="13.2" x14ac:dyDescent="0.25">
      <c r="A512" s="38"/>
      <c r="B512" s="38"/>
      <c r="C512" s="38"/>
      <c r="D512" s="38"/>
      <c r="E512" s="38"/>
      <c r="F512" s="38"/>
      <c r="G512" s="38"/>
      <c r="H512" s="38"/>
      <c r="I512" s="38"/>
      <c r="J512" s="38"/>
      <c r="K512" s="38"/>
      <c r="L512" s="38"/>
      <c r="M512" s="39"/>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c r="AM512" s="23"/>
      <c r="AN512" s="23"/>
    </row>
    <row r="513" spans="1:40" ht="13.2" x14ac:dyDescent="0.25">
      <c r="A513" s="38"/>
      <c r="B513" s="38"/>
      <c r="C513" s="38"/>
      <c r="D513" s="38"/>
      <c r="E513" s="38"/>
      <c r="F513" s="38"/>
      <c r="G513" s="38"/>
      <c r="H513" s="38"/>
      <c r="I513" s="38"/>
      <c r="J513" s="38"/>
      <c r="K513" s="38"/>
      <c r="L513" s="38"/>
      <c r="M513" s="39"/>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c r="AM513" s="23"/>
      <c r="AN513" s="23"/>
    </row>
    <row r="514" spans="1:40" ht="13.2" x14ac:dyDescent="0.25">
      <c r="A514" s="38"/>
      <c r="B514" s="38"/>
      <c r="C514" s="38"/>
      <c r="D514" s="38"/>
      <c r="E514" s="38"/>
      <c r="F514" s="38"/>
      <c r="G514" s="38"/>
      <c r="H514" s="38"/>
      <c r="I514" s="38"/>
      <c r="J514" s="38"/>
      <c r="K514" s="38"/>
      <c r="L514" s="38"/>
      <c r="M514" s="39"/>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c r="AM514" s="23"/>
      <c r="AN514" s="23"/>
    </row>
    <row r="515" spans="1:40" ht="13.2" x14ac:dyDescent="0.25">
      <c r="A515" s="38"/>
      <c r="B515" s="38"/>
      <c r="C515" s="38"/>
      <c r="D515" s="38"/>
      <c r="E515" s="38"/>
      <c r="F515" s="38"/>
      <c r="G515" s="38"/>
      <c r="H515" s="38"/>
      <c r="I515" s="38"/>
      <c r="J515" s="38"/>
      <c r="K515" s="38"/>
      <c r="L515" s="38"/>
      <c r="M515" s="39"/>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c r="AM515" s="23"/>
      <c r="AN515" s="23"/>
    </row>
    <row r="516" spans="1:40" ht="13.2" x14ac:dyDescent="0.25">
      <c r="A516" s="38"/>
      <c r="B516" s="38"/>
      <c r="C516" s="38"/>
      <c r="D516" s="38"/>
      <c r="E516" s="38"/>
      <c r="F516" s="38"/>
      <c r="G516" s="38"/>
      <c r="H516" s="38"/>
      <c r="I516" s="38"/>
      <c r="J516" s="38"/>
      <c r="K516" s="38"/>
      <c r="L516" s="38"/>
      <c r="M516" s="39"/>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c r="AM516" s="23"/>
      <c r="AN516" s="23"/>
    </row>
    <row r="517" spans="1:40" ht="13.2" x14ac:dyDescent="0.25">
      <c r="A517" s="38"/>
      <c r="B517" s="38"/>
      <c r="C517" s="38"/>
      <c r="D517" s="38"/>
      <c r="E517" s="38"/>
      <c r="F517" s="38"/>
      <c r="G517" s="38"/>
      <c r="H517" s="38"/>
      <c r="I517" s="38"/>
      <c r="J517" s="38"/>
      <c r="K517" s="38"/>
      <c r="L517" s="38"/>
      <c r="M517" s="39"/>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c r="AM517" s="23"/>
      <c r="AN517" s="23"/>
    </row>
    <row r="518" spans="1:40" ht="13.2" x14ac:dyDescent="0.25">
      <c r="A518" s="38"/>
      <c r="B518" s="38"/>
      <c r="C518" s="38"/>
      <c r="D518" s="38"/>
      <c r="E518" s="38"/>
      <c r="F518" s="38"/>
      <c r="G518" s="38"/>
      <c r="H518" s="38"/>
      <c r="I518" s="38"/>
      <c r="J518" s="38"/>
      <c r="K518" s="38"/>
      <c r="L518" s="38"/>
      <c r="M518" s="39"/>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c r="AM518" s="23"/>
      <c r="AN518" s="23"/>
    </row>
    <row r="519" spans="1:40" ht="13.2" x14ac:dyDescent="0.25">
      <c r="A519" s="38"/>
      <c r="B519" s="38"/>
      <c r="C519" s="38"/>
      <c r="D519" s="38"/>
      <c r="E519" s="38"/>
      <c r="F519" s="38"/>
      <c r="G519" s="38"/>
      <c r="H519" s="38"/>
      <c r="I519" s="38"/>
      <c r="J519" s="38"/>
      <c r="K519" s="38"/>
      <c r="L519" s="38"/>
      <c r="M519" s="39"/>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c r="AM519" s="23"/>
      <c r="AN519" s="23"/>
    </row>
    <row r="520" spans="1:40" ht="13.2" x14ac:dyDescent="0.25">
      <c r="A520" s="38"/>
      <c r="B520" s="38"/>
      <c r="C520" s="38"/>
      <c r="D520" s="38"/>
      <c r="E520" s="38"/>
      <c r="F520" s="38"/>
      <c r="G520" s="38"/>
      <c r="H520" s="38"/>
      <c r="I520" s="38"/>
      <c r="J520" s="38"/>
      <c r="K520" s="38"/>
      <c r="L520" s="38"/>
      <c r="M520" s="39"/>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c r="AM520" s="23"/>
      <c r="AN520" s="23"/>
    </row>
    <row r="521" spans="1:40" ht="13.2" x14ac:dyDescent="0.25">
      <c r="A521" s="38"/>
      <c r="B521" s="38"/>
      <c r="C521" s="38"/>
      <c r="D521" s="38"/>
      <c r="E521" s="38"/>
      <c r="F521" s="38"/>
      <c r="G521" s="38"/>
      <c r="H521" s="38"/>
      <c r="I521" s="38"/>
      <c r="J521" s="38"/>
      <c r="K521" s="38"/>
      <c r="L521" s="38"/>
      <c r="M521" s="39"/>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c r="AM521" s="23"/>
      <c r="AN521" s="23"/>
    </row>
    <row r="522" spans="1:40" ht="13.2" x14ac:dyDescent="0.25">
      <c r="A522" s="38"/>
      <c r="B522" s="38"/>
      <c r="C522" s="38"/>
      <c r="D522" s="38"/>
      <c r="E522" s="38"/>
      <c r="F522" s="38"/>
      <c r="G522" s="38"/>
      <c r="H522" s="38"/>
      <c r="I522" s="38"/>
      <c r="J522" s="38"/>
      <c r="K522" s="38"/>
      <c r="L522" s="38"/>
      <c r="M522" s="39"/>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c r="AM522" s="23"/>
      <c r="AN522" s="23"/>
    </row>
    <row r="523" spans="1:40" ht="13.2" x14ac:dyDescent="0.25">
      <c r="A523" s="38"/>
      <c r="B523" s="38"/>
      <c r="C523" s="38"/>
      <c r="D523" s="38"/>
      <c r="E523" s="38"/>
      <c r="F523" s="38"/>
      <c r="G523" s="38"/>
      <c r="H523" s="38"/>
      <c r="I523" s="38"/>
      <c r="J523" s="38"/>
      <c r="K523" s="38"/>
      <c r="L523" s="38"/>
      <c r="M523" s="39"/>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c r="AM523" s="23"/>
      <c r="AN523" s="23"/>
    </row>
    <row r="524" spans="1:40" ht="13.2" x14ac:dyDescent="0.25">
      <c r="A524" s="38"/>
      <c r="B524" s="38"/>
      <c r="C524" s="38"/>
      <c r="D524" s="38"/>
      <c r="E524" s="38"/>
      <c r="F524" s="38"/>
      <c r="G524" s="38"/>
      <c r="H524" s="38"/>
      <c r="I524" s="38"/>
      <c r="J524" s="38"/>
      <c r="K524" s="38"/>
      <c r="L524" s="38"/>
      <c r="M524" s="39"/>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c r="AM524" s="23"/>
      <c r="AN524" s="23"/>
    </row>
    <row r="525" spans="1:40" ht="13.2" x14ac:dyDescent="0.25">
      <c r="A525" s="38"/>
      <c r="B525" s="38"/>
      <c r="C525" s="38"/>
      <c r="D525" s="38"/>
      <c r="E525" s="38"/>
      <c r="F525" s="38"/>
      <c r="G525" s="38"/>
      <c r="H525" s="38"/>
      <c r="I525" s="38"/>
      <c r="J525" s="38"/>
      <c r="K525" s="38"/>
      <c r="L525" s="38"/>
      <c r="M525" s="39"/>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c r="AM525" s="23"/>
      <c r="AN525" s="23"/>
    </row>
    <row r="526" spans="1:40" ht="13.2" x14ac:dyDescent="0.25">
      <c r="A526" s="38"/>
      <c r="B526" s="38"/>
      <c r="C526" s="38"/>
      <c r="D526" s="38"/>
      <c r="E526" s="38"/>
      <c r="F526" s="38"/>
      <c r="G526" s="38"/>
      <c r="H526" s="38"/>
      <c r="I526" s="38"/>
      <c r="J526" s="38"/>
      <c r="K526" s="38"/>
      <c r="L526" s="38"/>
      <c r="M526" s="39"/>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c r="AM526" s="23"/>
      <c r="AN526" s="23"/>
    </row>
    <row r="527" spans="1:40" ht="13.2" x14ac:dyDescent="0.25">
      <c r="A527" s="38"/>
      <c r="B527" s="38"/>
      <c r="C527" s="38"/>
      <c r="D527" s="38"/>
      <c r="E527" s="38"/>
      <c r="F527" s="38"/>
      <c r="G527" s="38"/>
      <c r="H527" s="38"/>
      <c r="I527" s="38"/>
      <c r="J527" s="38"/>
      <c r="K527" s="38"/>
      <c r="L527" s="38"/>
      <c r="M527" s="39"/>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c r="AM527" s="23"/>
      <c r="AN527" s="23"/>
    </row>
    <row r="528" spans="1:40" ht="13.2" x14ac:dyDescent="0.25">
      <c r="A528" s="38"/>
      <c r="B528" s="38"/>
      <c r="C528" s="38"/>
      <c r="D528" s="38"/>
      <c r="E528" s="38"/>
      <c r="F528" s="38"/>
      <c r="G528" s="38"/>
      <c r="H528" s="38"/>
      <c r="I528" s="38"/>
      <c r="J528" s="38"/>
      <c r="K528" s="38"/>
      <c r="L528" s="38"/>
      <c r="M528" s="39"/>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c r="AM528" s="23"/>
      <c r="AN528" s="23"/>
    </row>
    <row r="529" spans="1:40" ht="13.2" x14ac:dyDescent="0.25">
      <c r="A529" s="38"/>
      <c r="B529" s="38"/>
      <c r="C529" s="38"/>
      <c r="D529" s="38"/>
      <c r="E529" s="38"/>
      <c r="F529" s="38"/>
      <c r="G529" s="38"/>
      <c r="H529" s="38"/>
      <c r="I529" s="38"/>
      <c r="J529" s="38"/>
      <c r="K529" s="38"/>
      <c r="L529" s="38"/>
      <c r="M529" s="39"/>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c r="AM529" s="23"/>
      <c r="AN529" s="23"/>
    </row>
    <row r="530" spans="1:40" ht="13.2" x14ac:dyDescent="0.25">
      <c r="A530" s="38"/>
      <c r="B530" s="38"/>
      <c r="C530" s="38"/>
      <c r="D530" s="38"/>
      <c r="E530" s="38"/>
      <c r="F530" s="38"/>
      <c r="G530" s="38"/>
      <c r="H530" s="38"/>
      <c r="I530" s="38"/>
      <c r="J530" s="38"/>
      <c r="K530" s="38"/>
      <c r="L530" s="38"/>
      <c r="M530" s="39"/>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c r="AM530" s="23"/>
      <c r="AN530" s="23"/>
    </row>
    <row r="531" spans="1:40" ht="13.2" x14ac:dyDescent="0.25">
      <c r="A531" s="38"/>
      <c r="B531" s="38"/>
      <c r="C531" s="38"/>
      <c r="D531" s="38"/>
      <c r="E531" s="38"/>
      <c r="F531" s="38"/>
      <c r="G531" s="38"/>
      <c r="H531" s="38"/>
      <c r="I531" s="38"/>
      <c r="J531" s="38"/>
      <c r="K531" s="38"/>
      <c r="L531" s="38"/>
      <c r="M531" s="39"/>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c r="AM531" s="23"/>
      <c r="AN531" s="23"/>
    </row>
    <row r="532" spans="1:40" ht="13.2" x14ac:dyDescent="0.25">
      <c r="A532" s="38"/>
      <c r="B532" s="38"/>
      <c r="C532" s="38"/>
      <c r="D532" s="38"/>
      <c r="E532" s="38"/>
      <c r="F532" s="38"/>
      <c r="G532" s="38"/>
      <c r="H532" s="38"/>
      <c r="I532" s="38"/>
      <c r="J532" s="38"/>
      <c r="K532" s="38"/>
      <c r="L532" s="38"/>
      <c r="M532" s="39"/>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c r="AM532" s="23"/>
      <c r="AN532" s="23"/>
    </row>
    <row r="533" spans="1:40" ht="13.2" x14ac:dyDescent="0.25">
      <c r="A533" s="38"/>
      <c r="B533" s="38"/>
      <c r="C533" s="38"/>
      <c r="D533" s="38"/>
      <c r="E533" s="38"/>
      <c r="F533" s="38"/>
      <c r="G533" s="38"/>
      <c r="H533" s="38"/>
      <c r="I533" s="38"/>
      <c r="J533" s="38"/>
      <c r="K533" s="38"/>
      <c r="L533" s="38"/>
      <c r="M533" s="39"/>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c r="AM533" s="23"/>
      <c r="AN533" s="23"/>
    </row>
    <row r="534" spans="1:40" ht="13.2" x14ac:dyDescent="0.25">
      <c r="A534" s="38"/>
      <c r="B534" s="38"/>
      <c r="C534" s="38"/>
      <c r="D534" s="38"/>
      <c r="E534" s="38"/>
      <c r="F534" s="38"/>
      <c r="G534" s="38"/>
      <c r="H534" s="38"/>
      <c r="I534" s="38"/>
      <c r="J534" s="38"/>
      <c r="K534" s="38"/>
      <c r="L534" s="38"/>
      <c r="M534" s="39"/>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c r="AM534" s="23"/>
      <c r="AN534" s="23"/>
    </row>
    <row r="535" spans="1:40" ht="13.2" x14ac:dyDescent="0.25">
      <c r="A535" s="38"/>
      <c r="B535" s="38"/>
      <c r="C535" s="38"/>
      <c r="D535" s="38"/>
      <c r="E535" s="38"/>
      <c r="F535" s="38"/>
      <c r="G535" s="38"/>
      <c r="H535" s="38"/>
      <c r="I535" s="38"/>
      <c r="J535" s="38"/>
      <c r="K535" s="38"/>
      <c r="L535" s="38"/>
      <c r="M535" s="39"/>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c r="AM535" s="23"/>
      <c r="AN535" s="23"/>
    </row>
    <row r="536" spans="1:40" ht="13.2" x14ac:dyDescent="0.25">
      <c r="A536" s="38"/>
      <c r="B536" s="38"/>
      <c r="C536" s="38"/>
      <c r="D536" s="38"/>
      <c r="E536" s="38"/>
      <c r="F536" s="38"/>
      <c r="G536" s="38"/>
      <c r="H536" s="38"/>
      <c r="I536" s="38"/>
      <c r="J536" s="38"/>
      <c r="K536" s="38"/>
      <c r="L536" s="38"/>
      <c r="M536" s="39"/>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c r="AM536" s="23"/>
      <c r="AN536" s="23"/>
    </row>
    <row r="537" spans="1:40" ht="13.2" x14ac:dyDescent="0.25">
      <c r="A537" s="38"/>
      <c r="B537" s="38"/>
      <c r="C537" s="38"/>
      <c r="D537" s="38"/>
      <c r="E537" s="38"/>
      <c r="F537" s="38"/>
      <c r="G537" s="38"/>
      <c r="H537" s="38"/>
      <c r="I537" s="38"/>
      <c r="J537" s="38"/>
      <c r="K537" s="38"/>
      <c r="L537" s="38"/>
      <c r="M537" s="39"/>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c r="AM537" s="23"/>
      <c r="AN537" s="23"/>
    </row>
    <row r="538" spans="1:40" ht="13.2" x14ac:dyDescent="0.25">
      <c r="A538" s="38"/>
      <c r="B538" s="38"/>
      <c r="C538" s="38"/>
      <c r="D538" s="38"/>
      <c r="E538" s="38"/>
      <c r="F538" s="38"/>
      <c r="G538" s="38"/>
      <c r="H538" s="38"/>
      <c r="I538" s="38"/>
      <c r="J538" s="38"/>
      <c r="K538" s="38"/>
      <c r="L538" s="38"/>
      <c r="M538" s="39"/>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c r="AM538" s="23"/>
      <c r="AN538" s="23"/>
    </row>
    <row r="539" spans="1:40" ht="13.2" x14ac:dyDescent="0.25">
      <c r="A539" s="38"/>
      <c r="B539" s="38"/>
      <c r="C539" s="38"/>
      <c r="D539" s="38"/>
      <c r="E539" s="38"/>
      <c r="F539" s="38"/>
      <c r="G539" s="38"/>
      <c r="H539" s="38"/>
      <c r="I539" s="38"/>
      <c r="J539" s="38"/>
      <c r="K539" s="38"/>
      <c r="L539" s="38"/>
      <c r="M539" s="39"/>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c r="AM539" s="23"/>
      <c r="AN539" s="23"/>
    </row>
    <row r="540" spans="1:40" ht="13.2" x14ac:dyDescent="0.25">
      <c r="A540" s="38"/>
      <c r="B540" s="38"/>
      <c r="C540" s="38"/>
      <c r="D540" s="38"/>
      <c r="E540" s="38"/>
      <c r="F540" s="38"/>
      <c r="G540" s="38"/>
      <c r="H540" s="38"/>
      <c r="I540" s="38"/>
      <c r="J540" s="38"/>
      <c r="K540" s="38"/>
      <c r="L540" s="38"/>
      <c r="M540" s="39"/>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c r="AM540" s="23"/>
      <c r="AN540" s="23"/>
    </row>
    <row r="541" spans="1:40" ht="13.2" x14ac:dyDescent="0.25">
      <c r="A541" s="38"/>
      <c r="B541" s="38"/>
      <c r="C541" s="38"/>
      <c r="D541" s="38"/>
      <c r="E541" s="38"/>
      <c r="F541" s="38"/>
      <c r="G541" s="38"/>
      <c r="H541" s="38"/>
      <c r="I541" s="38"/>
      <c r="J541" s="38"/>
      <c r="K541" s="38"/>
      <c r="L541" s="38"/>
      <c r="M541" s="39"/>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c r="AM541" s="23"/>
      <c r="AN541" s="23"/>
    </row>
    <row r="542" spans="1:40" ht="13.2" x14ac:dyDescent="0.25">
      <c r="A542" s="38"/>
      <c r="B542" s="38"/>
      <c r="C542" s="38"/>
      <c r="D542" s="38"/>
      <c r="E542" s="38"/>
      <c r="F542" s="38"/>
      <c r="G542" s="38"/>
      <c r="H542" s="38"/>
      <c r="I542" s="38"/>
      <c r="J542" s="38"/>
      <c r="K542" s="38"/>
      <c r="L542" s="38"/>
      <c r="M542" s="39"/>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c r="AM542" s="23"/>
      <c r="AN542" s="23"/>
    </row>
    <row r="543" spans="1:40" ht="13.2" x14ac:dyDescent="0.25">
      <c r="A543" s="38"/>
      <c r="B543" s="38"/>
      <c r="C543" s="38"/>
      <c r="D543" s="38"/>
      <c r="E543" s="38"/>
      <c r="F543" s="38"/>
      <c r="G543" s="38"/>
      <c r="H543" s="38"/>
      <c r="I543" s="38"/>
      <c r="J543" s="38"/>
      <c r="K543" s="38"/>
      <c r="L543" s="38"/>
      <c r="M543" s="39"/>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c r="AM543" s="23"/>
      <c r="AN543" s="23"/>
    </row>
    <row r="544" spans="1:40" ht="13.2" x14ac:dyDescent="0.25">
      <c r="A544" s="38"/>
      <c r="B544" s="38"/>
      <c r="C544" s="38"/>
      <c r="D544" s="38"/>
      <c r="E544" s="38"/>
      <c r="F544" s="38"/>
      <c r="G544" s="38"/>
      <c r="H544" s="38"/>
      <c r="I544" s="38"/>
      <c r="J544" s="38"/>
      <c r="K544" s="38"/>
      <c r="L544" s="38"/>
      <c r="M544" s="39"/>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c r="AM544" s="23"/>
      <c r="AN544" s="23"/>
    </row>
    <row r="545" spans="1:40" ht="13.2" x14ac:dyDescent="0.25">
      <c r="A545" s="38"/>
      <c r="B545" s="38"/>
      <c r="C545" s="38"/>
      <c r="D545" s="38"/>
      <c r="E545" s="38"/>
      <c r="F545" s="38"/>
      <c r="G545" s="38"/>
      <c r="H545" s="38"/>
      <c r="I545" s="38"/>
      <c r="J545" s="38"/>
      <c r="K545" s="38"/>
      <c r="L545" s="38"/>
      <c r="M545" s="39"/>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c r="AM545" s="23"/>
      <c r="AN545" s="23"/>
    </row>
    <row r="546" spans="1:40" ht="13.2" x14ac:dyDescent="0.25">
      <c r="A546" s="38"/>
      <c r="B546" s="38"/>
      <c r="C546" s="38"/>
      <c r="D546" s="38"/>
      <c r="E546" s="38"/>
      <c r="F546" s="38"/>
      <c r="G546" s="38"/>
      <c r="H546" s="38"/>
      <c r="I546" s="38"/>
      <c r="J546" s="38"/>
      <c r="K546" s="38"/>
      <c r="L546" s="38"/>
      <c r="M546" s="39"/>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c r="AM546" s="23"/>
      <c r="AN546" s="23"/>
    </row>
    <row r="547" spans="1:40" ht="13.2" x14ac:dyDescent="0.25">
      <c r="A547" s="38"/>
      <c r="B547" s="38"/>
      <c r="C547" s="38"/>
      <c r="D547" s="38"/>
      <c r="E547" s="38"/>
      <c r="F547" s="38"/>
      <c r="G547" s="38"/>
      <c r="H547" s="38"/>
      <c r="I547" s="38"/>
      <c r="J547" s="38"/>
      <c r="K547" s="38"/>
      <c r="L547" s="38"/>
      <c r="M547" s="39"/>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c r="AM547" s="23"/>
      <c r="AN547" s="23"/>
    </row>
    <row r="548" spans="1:40" ht="13.2" x14ac:dyDescent="0.25">
      <c r="A548" s="38"/>
      <c r="B548" s="38"/>
      <c r="C548" s="38"/>
      <c r="D548" s="38"/>
      <c r="E548" s="38"/>
      <c r="F548" s="38"/>
      <c r="G548" s="38"/>
      <c r="H548" s="38"/>
      <c r="I548" s="38"/>
      <c r="J548" s="38"/>
      <c r="K548" s="38"/>
      <c r="L548" s="38"/>
      <c r="M548" s="39"/>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c r="AM548" s="23"/>
      <c r="AN548" s="23"/>
    </row>
    <row r="549" spans="1:40" ht="13.2" x14ac:dyDescent="0.25">
      <c r="A549" s="38"/>
      <c r="B549" s="38"/>
      <c r="C549" s="38"/>
      <c r="D549" s="38"/>
      <c r="E549" s="38"/>
      <c r="F549" s="38"/>
      <c r="G549" s="38"/>
      <c r="H549" s="38"/>
      <c r="I549" s="38"/>
      <c r="J549" s="38"/>
      <c r="K549" s="38"/>
      <c r="L549" s="38"/>
      <c r="M549" s="39"/>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c r="AM549" s="23"/>
      <c r="AN549" s="23"/>
    </row>
    <row r="550" spans="1:40" ht="13.2" x14ac:dyDescent="0.25">
      <c r="A550" s="38"/>
      <c r="B550" s="38"/>
      <c r="C550" s="38"/>
      <c r="D550" s="38"/>
      <c r="E550" s="38"/>
      <c r="F550" s="38"/>
      <c r="G550" s="38"/>
      <c r="H550" s="38"/>
      <c r="I550" s="38"/>
      <c r="J550" s="38"/>
      <c r="K550" s="38"/>
      <c r="L550" s="38"/>
      <c r="M550" s="39"/>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c r="AM550" s="23"/>
      <c r="AN550" s="23"/>
    </row>
    <row r="551" spans="1:40" ht="13.2" x14ac:dyDescent="0.25">
      <c r="A551" s="38"/>
      <c r="B551" s="38"/>
      <c r="C551" s="38"/>
      <c r="D551" s="38"/>
      <c r="E551" s="38"/>
      <c r="F551" s="38"/>
      <c r="G551" s="38"/>
      <c r="H551" s="38"/>
      <c r="I551" s="38"/>
      <c r="J551" s="38"/>
      <c r="K551" s="38"/>
      <c r="L551" s="38"/>
      <c r="M551" s="39"/>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c r="AM551" s="23"/>
      <c r="AN551" s="23"/>
    </row>
    <row r="552" spans="1:40" ht="13.2" x14ac:dyDescent="0.25">
      <c r="A552" s="38"/>
      <c r="B552" s="38"/>
      <c r="C552" s="38"/>
      <c r="D552" s="38"/>
      <c r="E552" s="38"/>
      <c r="F552" s="38"/>
      <c r="G552" s="38"/>
      <c r="H552" s="38"/>
      <c r="I552" s="38"/>
      <c r="J552" s="38"/>
      <c r="K552" s="38"/>
      <c r="L552" s="38"/>
      <c r="M552" s="39"/>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c r="AM552" s="23"/>
      <c r="AN552" s="23"/>
    </row>
    <row r="553" spans="1:40" ht="13.2" x14ac:dyDescent="0.25">
      <c r="A553" s="38"/>
      <c r="B553" s="38"/>
      <c r="C553" s="38"/>
      <c r="D553" s="38"/>
      <c r="E553" s="38"/>
      <c r="F553" s="38"/>
      <c r="G553" s="38"/>
      <c r="H553" s="38"/>
      <c r="I553" s="38"/>
      <c r="J553" s="38"/>
      <c r="K553" s="38"/>
      <c r="L553" s="38"/>
      <c r="M553" s="39"/>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c r="AM553" s="23"/>
      <c r="AN553" s="23"/>
    </row>
    <row r="554" spans="1:40" ht="13.2" x14ac:dyDescent="0.25">
      <c r="A554" s="38"/>
      <c r="B554" s="38"/>
      <c r="C554" s="38"/>
      <c r="D554" s="38"/>
      <c r="E554" s="38"/>
      <c r="F554" s="38"/>
      <c r="G554" s="38"/>
      <c r="H554" s="38"/>
      <c r="I554" s="38"/>
      <c r="J554" s="38"/>
      <c r="K554" s="38"/>
      <c r="L554" s="38"/>
      <c r="M554" s="39"/>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c r="AM554" s="23"/>
      <c r="AN554" s="23"/>
    </row>
    <row r="555" spans="1:40" ht="13.2" x14ac:dyDescent="0.25">
      <c r="A555" s="38"/>
      <c r="B555" s="38"/>
      <c r="C555" s="38"/>
      <c r="D555" s="38"/>
      <c r="E555" s="38"/>
      <c r="F555" s="38"/>
      <c r="G555" s="38"/>
      <c r="H555" s="38"/>
      <c r="I555" s="38"/>
      <c r="J555" s="38"/>
      <c r="K555" s="38"/>
      <c r="L555" s="38"/>
      <c r="M555" s="39"/>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c r="AM555" s="23"/>
      <c r="AN555" s="23"/>
    </row>
    <row r="556" spans="1:40" ht="13.2" x14ac:dyDescent="0.25">
      <c r="A556" s="38"/>
      <c r="B556" s="38"/>
      <c r="C556" s="38"/>
      <c r="D556" s="38"/>
      <c r="E556" s="38"/>
      <c r="F556" s="38"/>
      <c r="G556" s="38"/>
      <c r="H556" s="38"/>
      <c r="I556" s="38"/>
      <c r="J556" s="38"/>
      <c r="K556" s="38"/>
      <c r="L556" s="38"/>
      <c r="M556" s="39"/>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c r="AM556" s="23"/>
      <c r="AN556" s="23"/>
    </row>
    <row r="557" spans="1:40" ht="13.2" x14ac:dyDescent="0.25">
      <c r="A557" s="38"/>
      <c r="B557" s="38"/>
      <c r="C557" s="38"/>
      <c r="D557" s="38"/>
      <c r="E557" s="38"/>
      <c r="F557" s="38"/>
      <c r="G557" s="38"/>
      <c r="H557" s="38"/>
      <c r="I557" s="38"/>
      <c r="J557" s="38"/>
      <c r="K557" s="38"/>
      <c r="L557" s="38"/>
      <c r="M557" s="39"/>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c r="AM557" s="23"/>
      <c r="AN557" s="23"/>
    </row>
    <row r="558" spans="1:40" ht="13.2" x14ac:dyDescent="0.25">
      <c r="A558" s="38"/>
      <c r="B558" s="38"/>
      <c r="C558" s="38"/>
      <c r="D558" s="38"/>
      <c r="E558" s="38"/>
      <c r="F558" s="38"/>
      <c r="G558" s="38"/>
      <c r="H558" s="38"/>
      <c r="I558" s="38"/>
      <c r="J558" s="38"/>
      <c r="K558" s="38"/>
      <c r="L558" s="38"/>
      <c r="M558" s="39"/>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c r="AM558" s="23"/>
      <c r="AN558" s="23"/>
    </row>
    <row r="559" spans="1:40" ht="13.2" x14ac:dyDescent="0.25">
      <c r="A559" s="38"/>
      <c r="B559" s="38"/>
      <c r="C559" s="38"/>
      <c r="D559" s="38"/>
      <c r="E559" s="38"/>
      <c r="F559" s="38"/>
      <c r="G559" s="38"/>
      <c r="H559" s="38"/>
      <c r="I559" s="38"/>
      <c r="J559" s="38"/>
      <c r="K559" s="38"/>
      <c r="L559" s="38"/>
      <c r="M559" s="39"/>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c r="AM559" s="23"/>
      <c r="AN559" s="23"/>
    </row>
    <row r="560" spans="1:40" ht="13.2" x14ac:dyDescent="0.25">
      <c r="A560" s="38"/>
      <c r="B560" s="38"/>
      <c r="C560" s="38"/>
      <c r="D560" s="38"/>
      <c r="E560" s="38"/>
      <c r="F560" s="38"/>
      <c r="G560" s="38"/>
      <c r="H560" s="38"/>
      <c r="I560" s="38"/>
      <c r="J560" s="38"/>
      <c r="K560" s="38"/>
      <c r="L560" s="38"/>
      <c r="M560" s="39"/>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c r="AM560" s="23"/>
      <c r="AN560" s="23"/>
    </row>
    <row r="561" spans="1:40" ht="13.2" x14ac:dyDescent="0.25">
      <c r="A561" s="38"/>
      <c r="B561" s="38"/>
      <c r="C561" s="38"/>
      <c r="D561" s="38"/>
      <c r="E561" s="38"/>
      <c r="F561" s="38"/>
      <c r="G561" s="38"/>
      <c r="H561" s="38"/>
      <c r="I561" s="38"/>
      <c r="J561" s="38"/>
      <c r="K561" s="38"/>
      <c r="L561" s="38"/>
      <c r="M561" s="39"/>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c r="AM561" s="23"/>
      <c r="AN561" s="23"/>
    </row>
    <row r="562" spans="1:40" ht="13.2" x14ac:dyDescent="0.25">
      <c r="A562" s="38"/>
      <c r="B562" s="38"/>
      <c r="C562" s="38"/>
      <c r="D562" s="38"/>
      <c r="E562" s="38"/>
      <c r="F562" s="38"/>
      <c r="G562" s="38"/>
      <c r="H562" s="38"/>
      <c r="I562" s="38"/>
      <c r="J562" s="38"/>
      <c r="K562" s="38"/>
      <c r="L562" s="38"/>
      <c r="M562" s="39"/>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c r="AM562" s="23"/>
      <c r="AN562" s="23"/>
    </row>
    <row r="563" spans="1:40" ht="13.2" x14ac:dyDescent="0.25">
      <c r="A563" s="38"/>
      <c r="B563" s="38"/>
      <c r="C563" s="38"/>
      <c r="D563" s="38"/>
      <c r="E563" s="38"/>
      <c r="F563" s="38"/>
      <c r="G563" s="38"/>
      <c r="H563" s="38"/>
      <c r="I563" s="38"/>
      <c r="J563" s="38"/>
      <c r="K563" s="38"/>
      <c r="L563" s="38"/>
      <c r="M563" s="39"/>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c r="AM563" s="23"/>
      <c r="AN563" s="23"/>
    </row>
    <row r="564" spans="1:40" ht="13.2" x14ac:dyDescent="0.25">
      <c r="A564" s="38"/>
      <c r="B564" s="38"/>
      <c r="C564" s="38"/>
      <c r="D564" s="38"/>
      <c r="E564" s="38"/>
      <c r="F564" s="38"/>
      <c r="G564" s="38"/>
      <c r="H564" s="38"/>
      <c r="I564" s="38"/>
      <c r="J564" s="38"/>
      <c r="K564" s="38"/>
      <c r="L564" s="38"/>
      <c r="M564" s="39"/>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c r="AM564" s="23"/>
      <c r="AN564" s="23"/>
    </row>
    <row r="565" spans="1:40" ht="13.2" x14ac:dyDescent="0.25">
      <c r="A565" s="38"/>
      <c r="B565" s="38"/>
      <c r="C565" s="38"/>
      <c r="D565" s="38"/>
      <c r="E565" s="38"/>
      <c r="F565" s="38"/>
      <c r="G565" s="38"/>
      <c r="H565" s="38"/>
      <c r="I565" s="38"/>
      <c r="J565" s="38"/>
      <c r="K565" s="38"/>
      <c r="L565" s="38"/>
      <c r="M565" s="39"/>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c r="AM565" s="23"/>
      <c r="AN565" s="23"/>
    </row>
    <row r="566" spans="1:40" ht="13.2" x14ac:dyDescent="0.25">
      <c r="A566" s="38"/>
      <c r="B566" s="38"/>
      <c r="C566" s="38"/>
      <c r="D566" s="38"/>
      <c r="E566" s="38"/>
      <c r="F566" s="38"/>
      <c r="G566" s="38"/>
      <c r="H566" s="38"/>
      <c r="I566" s="38"/>
      <c r="J566" s="38"/>
      <c r="K566" s="38"/>
      <c r="L566" s="38"/>
      <c r="M566" s="39"/>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c r="AM566" s="23"/>
      <c r="AN566" s="23"/>
    </row>
    <row r="567" spans="1:40" ht="13.2" x14ac:dyDescent="0.25">
      <c r="A567" s="38"/>
      <c r="B567" s="38"/>
      <c r="C567" s="38"/>
      <c r="D567" s="38"/>
      <c r="E567" s="38"/>
      <c r="F567" s="38"/>
      <c r="G567" s="38"/>
      <c r="H567" s="38"/>
      <c r="I567" s="38"/>
      <c r="J567" s="38"/>
      <c r="K567" s="38"/>
      <c r="L567" s="38"/>
      <c r="M567" s="39"/>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c r="AM567" s="23"/>
      <c r="AN567" s="23"/>
    </row>
    <row r="568" spans="1:40" ht="13.2" x14ac:dyDescent="0.25">
      <c r="A568" s="38"/>
      <c r="B568" s="38"/>
      <c r="C568" s="38"/>
      <c r="D568" s="38"/>
      <c r="E568" s="38"/>
      <c r="F568" s="38"/>
      <c r="G568" s="38"/>
      <c r="H568" s="38"/>
      <c r="I568" s="38"/>
      <c r="J568" s="38"/>
      <c r="K568" s="38"/>
      <c r="L568" s="38"/>
      <c r="M568" s="39"/>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c r="AM568" s="23"/>
      <c r="AN568" s="23"/>
    </row>
    <row r="569" spans="1:40" ht="13.2" x14ac:dyDescent="0.25">
      <c r="A569" s="38"/>
      <c r="B569" s="38"/>
      <c r="C569" s="38"/>
      <c r="D569" s="38"/>
      <c r="E569" s="38"/>
      <c r="F569" s="38"/>
      <c r="G569" s="38"/>
      <c r="H569" s="38"/>
      <c r="I569" s="38"/>
      <c r="J569" s="38"/>
      <c r="K569" s="38"/>
      <c r="L569" s="38"/>
      <c r="M569" s="39"/>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c r="AM569" s="23"/>
      <c r="AN569" s="23"/>
    </row>
    <row r="570" spans="1:40" ht="13.2" x14ac:dyDescent="0.25">
      <c r="A570" s="38"/>
      <c r="B570" s="38"/>
      <c r="C570" s="38"/>
      <c r="D570" s="38"/>
      <c r="E570" s="38"/>
      <c r="F570" s="38"/>
      <c r="G570" s="38"/>
      <c r="H570" s="38"/>
      <c r="I570" s="38"/>
      <c r="J570" s="38"/>
      <c r="K570" s="38"/>
      <c r="L570" s="38"/>
      <c r="M570" s="39"/>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c r="AM570" s="23"/>
      <c r="AN570" s="23"/>
    </row>
    <row r="571" spans="1:40" ht="13.2" x14ac:dyDescent="0.25">
      <c r="A571" s="38"/>
      <c r="B571" s="38"/>
      <c r="C571" s="38"/>
      <c r="D571" s="38"/>
      <c r="E571" s="38"/>
      <c r="F571" s="38"/>
      <c r="G571" s="38"/>
      <c r="H571" s="38"/>
      <c r="I571" s="38"/>
      <c r="J571" s="38"/>
      <c r="K571" s="38"/>
      <c r="L571" s="38"/>
      <c r="M571" s="39"/>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c r="AM571" s="23"/>
      <c r="AN571" s="23"/>
    </row>
    <row r="572" spans="1:40" ht="13.2" x14ac:dyDescent="0.25">
      <c r="A572" s="38"/>
      <c r="B572" s="38"/>
      <c r="C572" s="38"/>
      <c r="D572" s="38"/>
      <c r="E572" s="38"/>
      <c r="F572" s="38"/>
      <c r="G572" s="38"/>
      <c r="H572" s="38"/>
      <c r="I572" s="38"/>
      <c r="J572" s="38"/>
      <c r="K572" s="38"/>
      <c r="L572" s="38"/>
      <c r="M572" s="39"/>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c r="AM572" s="23"/>
      <c r="AN572" s="23"/>
    </row>
    <row r="573" spans="1:40" ht="13.2" x14ac:dyDescent="0.25">
      <c r="A573" s="38"/>
      <c r="B573" s="38"/>
      <c r="C573" s="38"/>
      <c r="D573" s="38"/>
      <c r="E573" s="38"/>
      <c r="F573" s="38"/>
      <c r="G573" s="38"/>
      <c r="H573" s="38"/>
      <c r="I573" s="38"/>
      <c r="J573" s="38"/>
      <c r="K573" s="38"/>
      <c r="L573" s="38"/>
      <c r="M573" s="39"/>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c r="AM573" s="23"/>
      <c r="AN573" s="23"/>
    </row>
    <row r="574" spans="1:40" ht="13.2" x14ac:dyDescent="0.25">
      <c r="A574" s="38"/>
      <c r="B574" s="38"/>
      <c r="C574" s="38"/>
      <c r="D574" s="38"/>
      <c r="E574" s="38"/>
      <c r="F574" s="38"/>
      <c r="G574" s="38"/>
      <c r="H574" s="38"/>
      <c r="I574" s="38"/>
      <c r="J574" s="38"/>
      <c r="K574" s="38"/>
      <c r="L574" s="38"/>
      <c r="M574" s="39"/>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c r="AM574" s="23"/>
      <c r="AN574" s="23"/>
    </row>
    <row r="575" spans="1:40" ht="13.2" x14ac:dyDescent="0.25">
      <c r="A575" s="38"/>
      <c r="B575" s="38"/>
      <c r="C575" s="38"/>
      <c r="D575" s="38"/>
      <c r="E575" s="38"/>
      <c r="F575" s="38"/>
      <c r="G575" s="38"/>
      <c r="H575" s="38"/>
      <c r="I575" s="38"/>
      <c r="J575" s="38"/>
      <c r="K575" s="38"/>
      <c r="L575" s="38"/>
      <c r="M575" s="39"/>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c r="AM575" s="23"/>
      <c r="AN575" s="23"/>
    </row>
    <row r="576" spans="1:40" ht="13.2" x14ac:dyDescent="0.25">
      <c r="A576" s="38"/>
      <c r="B576" s="38"/>
      <c r="C576" s="38"/>
      <c r="D576" s="38"/>
      <c r="E576" s="38"/>
      <c r="F576" s="38"/>
      <c r="G576" s="38"/>
      <c r="H576" s="38"/>
      <c r="I576" s="38"/>
      <c r="J576" s="38"/>
      <c r="K576" s="38"/>
      <c r="L576" s="38"/>
      <c r="M576" s="39"/>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c r="AM576" s="23"/>
      <c r="AN576" s="23"/>
    </row>
    <row r="577" spans="1:40" ht="13.2" x14ac:dyDescent="0.25">
      <c r="A577" s="38"/>
      <c r="B577" s="38"/>
      <c r="C577" s="38"/>
      <c r="D577" s="38"/>
      <c r="E577" s="38"/>
      <c r="F577" s="38"/>
      <c r="G577" s="38"/>
      <c r="H577" s="38"/>
      <c r="I577" s="38"/>
      <c r="J577" s="38"/>
      <c r="K577" s="38"/>
      <c r="L577" s="38"/>
      <c r="M577" s="39"/>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c r="AM577" s="23"/>
      <c r="AN577" s="23"/>
    </row>
    <row r="578" spans="1:40" ht="13.2" x14ac:dyDescent="0.25">
      <c r="A578" s="38"/>
      <c r="B578" s="38"/>
      <c r="C578" s="38"/>
      <c r="D578" s="38"/>
      <c r="E578" s="38"/>
      <c r="F578" s="38"/>
      <c r="G578" s="38"/>
      <c r="H578" s="38"/>
      <c r="I578" s="38"/>
      <c r="J578" s="38"/>
      <c r="K578" s="38"/>
      <c r="L578" s="38"/>
      <c r="M578" s="39"/>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c r="AM578" s="23"/>
      <c r="AN578" s="23"/>
    </row>
    <row r="579" spans="1:40" ht="13.2" x14ac:dyDescent="0.25">
      <c r="A579" s="38"/>
      <c r="B579" s="38"/>
      <c r="C579" s="38"/>
      <c r="D579" s="38"/>
      <c r="E579" s="38"/>
      <c r="F579" s="38"/>
      <c r="G579" s="38"/>
      <c r="H579" s="38"/>
      <c r="I579" s="38"/>
      <c r="J579" s="38"/>
      <c r="K579" s="38"/>
      <c r="L579" s="38"/>
      <c r="M579" s="39"/>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c r="AM579" s="23"/>
      <c r="AN579" s="23"/>
    </row>
    <row r="580" spans="1:40" ht="13.2" x14ac:dyDescent="0.25">
      <c r="A580" s="38"/>
      <c r="B580" s="38"/>
      <c r="C580" s="38"/>
      <c r="D580" s="38"/>
      <c r="E580" s="38"/>
      <c r="F580" s="38"/>
      <c r="G580" s="38"/>
      <c r="H580" s="38"/>
      <c r="I580" s="38"/>
      <c r="J580" s="38"/>
      <c r="K580" s="38"/>
      <c r="L580" s="38"/>
      <c r="M580" s="39"/>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c r="AM580" s="23"/>
      <c r="AN580" s="23"/>
    </row>
    <row r="581" spans="1:40" ht="13.2" x14ac:dyDescent="0.25">
      <c r="A581" s="38"/>
      <c r="B581" s="38"/>
      <c r="C581" s="38"/>
      <c r="D581" s="38"/>
      <c r="E581" s="38"/>
      <c r="F581" s="38"/>
      <c r="G581" s="38"/>
      <c r="H581" s="38"/>
      <c r="I581" s="38"/>
      <c r="J581" s="38"/>
      <c r="K581" s="38"/>
      <c r="L581" s="38"/>
      <c r="M581" s="39"/>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c r="AM581" s="23"/>
      <c r="AN581" s="23"/>
    </row>
    <row r="582" spans="1:40" ht="13.2" x14ac:dyDescent="0.25">
      <c r="A582" s="38"/>
      <c r="B582" s="38"/>
      <c r="C582" s="38"/>
      <c r="D582" s="38"/>
      <c r="E582" s="38"/>
      <c r="F582" s="38"/>
      <c r="G582" s="38"/>
      <c r="H582" s="38"/>
      <c r="I582" s="38"/>
      <c r="J582" s="38"/>
      <c r="K582" s="38"/>
      <c r="L582" s="38"/>
      <c r="M582" s="39"/>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c r="AM582" s="23"/>
      <c r="AN582" s="23"/>
    </row>
    <row r="583" spans="1:40" ht="13.2" x14ac:dyDescent="0.25">
      <c r="A583" s="38"/>
      <c r="B583" s="38"/>
      <c r="C583" s="38"/>
      <c r="D583" s="38"/>
      <c r="E583" s="38"/>
      <c r="F583" s="38"/>
      <c r="G583" s="38"/>
      <c r="H583" s="38"/>
      <c r="I583" s="38"/>
      <c r="J583" s="38"/>
      <c r="K583" s="38"/>
      <c r="L583" s="38"/>
      <c r="M583" s="39"/>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c r="AM583" s="23"/>
      <c r="AN583" s="23"/>
    </row>
    <row r="584" spans="1:40" ht="13.2" x14ac:dyDescent="0.25">
      <c r="A584" s="38"/>
      <c r="B584" s="38"/>
      <c r="C584" s="38"/>
      <c r="D584" s="38"/>
      <c r="E584" s="38"/>
      <c r="F584" s="38"/>
      <c r="G584" s="38"/>
      <c r="H584" s="38"/>
      <c r="I584" s="38"/>
      <c r="J584" s="38"/>
      <c r="K584" s="38"/>
      <c r="L584" s="38"/>
      <c r="M584" s="39"/>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c r="AM584" s="23"/>
      <c r="AN584" s="23"/>
    </row>
    <row r="585" spans="1:40" ht="13.2" x14ac:dyDescent="0.25">
      <c r="A585" s="38"/>
      <c r="B585" s="38"/>
      <c r="C585" s="38"/>
      <c r="D585" s="38"/>
      <c r="E585" s="38"/>
      <c r="F585" s="38"/>
      <c r="G585" s="38"/>
      <c r="H585" s="38"/>
      <c r="I585" s="38"/>
      <c r="J585" s="38"/>
      <c r="K585" s="38"/>
      <c r="L585" s="38"/>
      <c r="M585" s="39"/>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c r="AM585" s="23"/>
      <c r="AN585" s="23"/>
    </row>
    <row r="586" spans="1:40" ht="13.2" x14ac:dyDescent="0.25">
      <c r="A586" s="38"/>
      <c r="B586" s="38"/>
      <c r="C586" s="38"/>
      <c r="D586" s="38"/>
      <c r="E586" s="38"/>
      <c r="F586" s="38"/>
      <c r="G586" s="38"/>
      <c r="H586" s="38"/>
      <c r="I586" s="38"/>
      <c r="J586" s="38"/>
      <c r="K586" s="38"/>
      <c r="L586" s="38"/>
      <c r="M586" s="39"/>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c r="AM586" s="23"/>
      <c r="AN586" s="23"/>
    </row>
    <row r="587" spans="1:40" ht="13.2" x14ac:dyDescent="0.25">
      <c r="A587" s="38"/>
      <c r="B587" s="38"/>
      <c r="C587" s="38"/>
      <c r="D587" s="38"/>
      <c r="E587" s="38"/>
      <c r="F587" s="38"/>
      <c r="G587" s="38"/>
      <c r="H587" s="38"/>
      <c r="I587" s="38"/>
      <c r="J587" s="38"/>
      <c r="K587" s="38"/>
      <c r="L587" s="38"/>
      <c r="M587" s="39"/>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c r="AM587" s="23"/>
      <c r="AN587" s="23"/>
    </row>
    <row r="588" spans="1:40" ht="13.2" x14ac:dyDescent="0.25">
      <c r="A588" s="38"/>
      <c r="B588" s="38"/>
      <c r="C588" s="38"/>
      <c r="D588" s="38"/>
      <c r="E588" s="38"/>
      <c r="F588" s="38"/>
      <c r="G588" s="38"/>
      <c r="H588" s="38"/>
      <c r="I588" s="38"/>
      <c r="J588" s="38"/>
      <c r="K588" s="38"/>
      <c r="L588" s="38"/>
      <c r="M588" s="39"/>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c r="AM588" s="23"/>
      <c r="AN588" s="23"/>
    </row>
    <row r="589" spans="1:40" ht="13.2" x14ac:dyDescent="0.25">
      <c r="A589" s="38"/>
      <c r="B589" s="38"/>
      <c r="C589" s="38"/>
      <c r="D589" s="38"/>
      <c r="E589" s="38"/>
      <c r="F589" s="38"/>
      <c r="G589" s="38"/>
      <c r="H589" s="38"/>
      <c r="I589" s="38"/>
      <c r="J589" s="38"/>
      <c r="K589" s="38"/>
      <c r="L589" s="38"/>
      <c r="M589" s="39"/>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c r="AM589" s="23"/>
      <c r="AN589" s="23"/>
    </row>
    <row r="590" spans="1:40" ht="13.2" x14ac:dyDescent="0.25">
      <c r="A590" s="38"/>
      <c r="B590" s="38"/>
      <c r="C590" s="38"/>
      <c r="D590" s="38"/>
      <c r="E590" s="38"/>
      <c r="F590" s="38"/>
      <c r="G590" s="38"/>
      <c r="H590" s="38"/>
      <c r="I590" s="38"/>
      <c r="J590" s="38"/>
      <c r="K590" s="38"/>
      <c r="L590" s="38"/>
      <c r="M590" s="39"/>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c r="AM590" s="23"/>
      <c r="AN590" s="23"/>
    </row>
    <row r="591" spans="1:40" ht="13.2" x14ac:dyDescent="0.25">
      <c r="A591" s="38"/>
      <c r="B591" s="38"/>
      <c r="C591" s="38"/>
      <c r="D591" s="38"/>
      <c r="E591" s="38"/>
      <c r="F591" s="38"/>
      <c r="G591" s="38"/>
      <c r="H591" s="38"/>
      <c r="I591" s="38"/>
      <c r="J591" s="38"/>
      <c r="K591" s="38"/>
      <c r="L591" s="38"/>
      <c r="M591" s="39"/>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c r="AM591" s="23"/>
      <c r="AN591" s="23"/>
    </row>
    <row r="592" spans="1:40" ht="13.2" x14ac:dyDescent="0.25">
      <c r="A592" s="38"/>
      <c r="B592" s="38"/>
      <c r="C592" s="38"/>
      <c r="D592" s="38"/>
      <c r="E592" s="38"/>
      <c r="F592" s="38"/>
      <c r="G592" s="38"/>
      <c r="H592" s="38"/>
      <c r="I592" s="38"/>
      <c r="J592" s="38"/>
      <c r="K592" s="38"/>
      <c r="L592" s="38"/>
      <c r="M592" s="39"/>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c r="AM592" s="23"/>
      <c r="AN592" s="23"/>
    </row>
    <row r="593" spans="1:40" ht="13.2" x14ac:dyDescent="0.25">
      <c r="A593" s="38"/>
      <c r="B593" s="38"/>
      <c r="C593" s="38"/>
      <c r="D593" s="38"/>
      <c r="E593" s="38"/>
      <c r="F593" s="38"/>
      <c r="G593" s="38"/>
      <c r="H593" s="38"/>
      <c r="I593" s="38"/>
      <c r="J593" s="38"/>
      <c r="K593" s="38"/>
      <c r="L593" s="38"/>
      <c r="M593" s="39"/>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c r="AM593" s="23"/>
      <c r="AN593" s="23"/>
    </row>
    <row r="594" spans="1:40" ht="13.2" x14ac:dyDescent="0.25">
      <c r="A594" s="38"/>
      <c r="B594" s="38"/>
      <c r="C594" s="38"/>
      <c r="D594" s="38"/>
      <c r="E594" s="38"/>
      <c r="F594" s="38"/>
      <c r="G594" s="38"/>
      <c r="H594" s="38"/>
      <c r="I594" s="38"/>
      <c r="J594" s="38"/>
      <c r="K594" s="38"/>
      <c r="L594" s="38"/>
      <c r="M594" s="39"/>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c r="AM594" s="23"/>
      <c r="AN594" s="23"/>
    </row>
    <row r="595" spans="1:40" ht="13.2" x14ac:dyDescent="0.25">
      <c r="A595" s="38"/>
      <c r="B595" s="38"/>
      <c r="C595" s="38"/>
      <c r="D595" s="38"/>
      <c r="E595" s="38"/>
      <c r="F595" s="38"/>
      <c r="G595" s="38"/>
      <c r="H595" s="38"/>
      <c r="I595" s="38"/>
      <c r="J595" s="38"/>
      <c r="K595" s="38"/>
      <c r="L595" s="38"/>
      <c r="M595" s="39"/>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c r="AM595" s="23"/>
      <c r="AN595" s="23"/>
    </row>
    <row r="596" spans="1:40" ht="13.2" x14ac:dyDescent="0.25">
      <c r="A596" s="38"/>
      <c r="B596" s="38"/>
      <c r="C596" s="38"/>
      <c r="D596" s="38"/>
      <c r="E596" s="38"/>
      <c r="F596" s="38"/>
      <c r="G596" s="38"/>
      <c r="H596" s="38"/>
      <c r="I596" s="38"/>
      <c r="J596" s="38"/>
      <c r="K596" s="38"/>
      <c r="L596" s="38"/>
      <c r="M596" s="39"/>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c r="AM596" s="23"/>
      <c r="AN596" s="23"/>
    </row>
    <row r="597" spans="1:40" ht="13.2" x14ac:dyDescent="0.25">
      <c r="A597" s="38"/>
      <c r="B597" s="38"/>
      <c r="C597" s="38"/>
      <c r="D597" s="38"/>
      <c r="E597" s="38"/>
      <c r="F597" s="38"/>
      <c r="G597" s="38"/>
      <c r="H597" s="38"/>
      <c r="I597" s="38"/>
      <c r="J597" s="38"/>
      <c r="K597" s="38"/>
      <c r="L597" s="38"/>
      <c r="M597" s="39"/>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c r="AM597" s="23"/>
      <c r="AN597" s="23"/>
    </row>
    <row r="598" spans="1:40" ht="13.2" x14ac:dyDescent="0.25">
      <c r="A598" s="38"/>
      <c r="B598" s="38"/>
      <c r="C598" s="38"/>
      <c r="D598" s="38"/>
      <c r="E598" s="38"/>
      <c r="F598" s="38"/>
      <c r="G598" s="38"/>
      <c r="H598" s="38"/>
      <c r="I598" s="38"/>
      <c r="J598" s="38"/>
      <c r="K598" s="38"/>
      <c r="L598" s="38"/>
      <c r="M598" s="39"/>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c r="AM598" s="23"/>
      <c r="AN598" s="23"/>
    </row>
    <row r="599" spans="1:40" ht="13.2" x14ac:dyDescent="0.25">
      <c r="A599" s="38"/>
      <c r="B599" s="38"/>
      <c r="C599" s="38"/>
      <c r="D599" s="38"/>
      <c r="E599" s="38"/>
      <c r="F599" s="38"/>
      <c r="G599" s="38"/>
      <c r="H599" s="38"/>
      <c r="I599" s="38"/>
      <c r="J599" s="38"/>
      <c r="K599" s="38"/>
      <c r="L599" s="38"/>
      <c r="M599" s="39"/>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c r="AM599" s="23"/>
      <c r="AN599" s="23"/>
    </row>
    <row r="600" spans="1:40" ht="13.2" x14ac:dyDescent="0.25">
      <c r="A600" s="38"/>
      <c r="B600" s="38"/>
      <c r="C600" s="38"/>
      <c r="D600" s="38"/>
      <c r="E600" s="38"/>
      <c r="F600" s="38"/>
      <c r="G600" s="38"/>
      <c r="H600" s="38"/>
      <c r="I600" s="38"/>
      <c r="J600" s="38"/>
      <c r="K600" s="38"/>
      <c r="L600" s="38"/>
      <c r="M600" s="39"/>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c r="AM600" s="23"/>
      <c r="AN600" s="23"/>
    </row>
    <row r="601" spans="1:40" ht="13.2" x14ac:dyDescent="0.25">
      <c r="A601" s="38"/>
      <c r="B601" s="38"/>
      <c r="C601" s="38"/>
      <c r="D601" s="38"/>
      <c r="E601" s="38"/>
      <c r="F601" s="38"/>
      <c r="G601" s="38"/>
      <c r="H601" s="38"/>
      <c r="I601" s="38"/>
      <c r="J601" s="38"/>
      <c r="K601" s="38"/>
      <c r="L601" s="38"/>
      <c r="M601" s="39"/>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c r="AM601" s="23"/>
      <c r="AN601" s="23"/>
    </row>
    <row r="602" spans="1:40" ht="13.2" x14ac:dyDescent="0.25">
      <c r="A602" s="38"/>
      <c r="B602" s="38"/>
      <c r="C602" s="38"/>
      <c r="D602" s="38"/>
      <c r="E602" s="38"/>
      <c r="F602" s="38"/>
      <c r="G602" s="38"/>
      <c r="H602" s="38"/>
      <c r="I602" s="38"/>
      <c r="J602" s="38"/>
      <c r="K602" s="38"/>
      <c r="L602" s="38"/>
      <c r="M602" s="39"/>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c r="AM602" s="23"/>
      <c r="AN602" s="23"/>
    </row>
    <row r="603" spans="1:40" ht="13.2" x14ac:dyDescent="0.25">
      <c r="A603" s="38"/>
      <c r="B603" s="38"/>
      <c r="C603" s="38"/>
      <c r="D603" s="38"/>
      <c r="E603" s="38"/>
      <c r="F603" s="38"/>
      <c r="G603" s="38"/>
      <c r="H603" s="38"/>
      <c r="I603" s="38"/>
      <c r="J603" s="38"/>
      <c r="K603" s="38"/>
      <c r="L603" s="38"/>
      <c r="M603" s="39"/>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c r="AM603" s="23"/>
      <c r="AN603" s="23"/>
    </row>
    <row r="604" spans="1:40" ht="13.2" x14ac:dyDescent="0.25">
      <c r="A604" s="38"/>
      <c r="B604" s="38"/>
      <c r="C604" s="38"/>
      <c r="D604" s="38"/>
      <c r="E604" s="38"/>
      <c r="F604" s="38"/>
      <c r="G604" s="38"/>
      <c r="H604" s="38"/>
      <c r="I604" s="38"/>
      <c r="J604" s="38"/>
      <c r="K604" s="38"/>
      <c r="L604" s="38"/>
      <c r="M604" s="39"/>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c r="AM604" s="23"/>
      <c r="AN604" s="23"/>
    </row>
    <row r="605" spans="1:40" ht="13.2" x14ac:dyDescent="0.25">
      <c r="A605" s="38"/>
      <c r="B605" s="38"/>
      <c r="C605" s="38"/>
      <c r="D605" s="38"/>
      <c r="E605" s="38"/>
      <c r="F605" s="38"/>
      <c r="G605" s="38"/>
      <c r="H605" s="38"/>
      <c r="I605" s="38"/>
      <c r="J605" s="38"/>
      <c r="K605" s="38"/>
      <c r="L605" s="38"/>
      <c r="M605" s="39"/>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c r="AM605" s="23"/>
      <c r="AN605" s="23"/>
    </row>
    <row r="606" spans="1:40" ht="13.2" x14ac:dyDescent="0.25">
      <c r="A606" s="38"/>
      <c r="B606" s="38"/>
      <c r="C606" s="38"/>
      <c r="D606" s="38"/>
      <c r="E606" s="38"/>
      <c r="F606" s="38"/>
      <c r="G606" s="38"/>
      <c r="H606" s="38"/>
      <c r="I606" s="38"/>
      <c r="J606" s="38"/>
      <c r="K606" s="38"/>
      <c r="L606" s="38"/>
      <c r="M606" s="39"/>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c r="AM606" s="23"/>
      <c r="AN606" s="23"/>
    </row>
    <row r="607" spans="1:40" ht="13.2" x14ac:dyDescent="0.25">
      <c r="A607" s="38"/>
      <c r="B607" s="38"/>
      <c r="C607" s="38"/>
      <c r="D607" s="38"/>
      <c r="E607" s="38"/>
      <c r="F607" s="38"/>
      <c r="G607" s="38"/>
      <c r="H607" s="38"/>
      <c r="I607" s="38"/>
      <c r="J607" s="38"/>
      <c r="K607" s="38"/>
      <c r="L607" s="38"/>
      <c r="M607" s="39"/>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c r="AM607" s="23"/>
      <c r="AN607" s="23"/>
    </row>
    <row r="608" spans="1:40" ht="13.2" x14ac:dyDescent="0.25">
      <c r="A608" s="38"/>
      <c r="B608" s="38"/>
      <c r="C608" s="38"/>
      <c r="D608" s="38"/>
      <c r="E608" s="38"/>
      <c r="F608" s="38"/>
      <c r="G608" s="38"/>
      <c r="H608" s="38"/>
      <c r="I608" s="38"/>
      <c r="J608" s="38"/>
      <c r="K608" s="38"/>
      <c r="L608" s="38"/>
      <c r="M608" s="39"/>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c r="AM608" s="23"/>
      <c r="AN608" s="23"/>
    </row>
    <row r="609" spans="1:40" ht="13.2" x14ac:dyDescent="0.25">
      <c r="A609" s="38"/>
      <c r="B609" s="38"/>
      <c r="C609" s="38"/>
      <c r="D609" s="38"/>
      <c r="E609" s="38"/>
      <c r="F609" s="38"/>
      <c r="G609" s="38"/>
      <c r="H609" s="38"/>
      <c r="I609" s="38"/>
      <c r="J609" s="38"/>
      <c r="K609" s="38"/>
      <c r="L609" s="38"/>
      <c r="M609" s="39"/>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c r="AM609" s="23"/>
      <c r="AN609" s="23"/>
    </row>
    <row r="610" spans="1:40" ht="13.2" x14ac:dyDescent="0.25">
      <c r="A610" s="38"/>
      <c r="B610" s="38"/>
      <c r="C610" s="38"/>
      <c r="D610" s="38"/>
      <c r="E610" s="38"/>
      <c r="F610" s="38"/>
      <c r="G610" s="38"/>
      <c r="H610" s="38"/>
      <c r="I610" s="38"/>
      <c r="J610" s="38"/>
      <c r="K610" s="38"/>
      <c r="L610" s="38"/>
      <c r="M610" s="39"/>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c r="AM610" s="23"/>
      <c r="AN610" s="23"/>
    </row>
    <row r="611" spans="1:40" ht="13.2" x14ac:dyDescent="0.25">
      <c r="A611" s="38"/>
      <c r="B611" s="38"/>
      <c r="C611" s="38"/>
      <c r="D611" s="38"/>
      <c r="E611" s="38"/>
      <c r="F611" s="38"/>
      <c r="G611" s="38"/>
      <c r="H611" s="38"/>
      <c r="I611" s="38"/>
      <c r="J611" s="38"/>
      <c r="K611" s="38"/>
      <c r="L611" s="38"/>
      <c r="M611" s="39"/>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c r="AM611" s="23"/>
      <c r="AN611" s="23"/>
    </row>
    <row r="612" spans="1:40" ht="13.2" x14ac:dyDescent="0.25">
      <c r="A612" s="38"/>
      <c r="B612" s="38"/>
      <c r="C612" s="38"/>
      <c r="D612" s="38"/>
      <c r="E612" s="38"/>
      <c r="F612" s="38"/>
      <c r="G612" s="38"/>
      <c r="H612" s="38"/>
      <c r="I612" s="38"/>
      <c r="J612" s="38"/>
      <c r="K612" s="38"/>
      <c r="L612" s="38"/>
      <c r="M612" s="39"/>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c r="AM612" s="23"/>
      <c r="AN612" s="23"/>
    </row>
    <row r="613" spans="1:40" ht="13.2" x14ac:dyDescent="0.25">
      <c r="A613" s="38"/>
      <c r="B613" s="38"/>
      <c r="C613" s="38"/>
      <c r="D613" s="38"/>
      <c r="E613" s="38"/>
      <c r="F613" s="38"/>
      <c r="G613" s="38"/>
      <c r="H613" s="38"/>
      <c r="I613" s="38"/>
      <c r="J613" s="38"/>
      <c r="K613" s="38"/>
      <c r="L613" s="38"/>
      <c r="M613" s="39"/>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c r="AM613" s="23"/>
      <c r="AN613" s="23"/>
    </row>
    <row r="614" spans="1:40" ht="13.2" x14ac:dyDescent="0.25">
      <c r="A614" s="38"/>
      <c r="B614" s="38"/>
      <c r="C614" s="38"/>
      <c r="D614" s="38"/>
      <c r="E614" s="38"/>
      <c r="F614" s="38"/>
      <c r="G614" s="38"/>
      <c r="H614" s="38"/>
      <c r="I614" s="38"/>
      <c r="J614" s="38"/>
      <c r="K614" s="38"/>
      <c r="L614" s="38"/>
      <c r="M614" s="39"/>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c r="AM614" s="23"/>
      <c r="AN614" s="23"/>
    </row>
    <row r="615" spans="1:40" ht="13.2" x14ac:dyDescent="0.25">
      <c r="A615" s="38"/>
      <c r="B615" s="38"/>
      <c r="C615" s="38"/>
      <c r="D615" s="38"/>
      <c r="E615" s="38"/>
      <c r="F615" s="38"/>
      <c r="G615" s="38"/>
      <c r="H615" s="38"/>
      <c r="I615" s="38"/>
      <c r="J615" s="38"/>
      <c r="K615" s="38"/>
      <c r="L615" s="38"/>
      <c r="M615" s="39"/>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c r="AM615" s="23"/>
      <c r="AN615" s="23"/>
    </row>
    <row r="616" spans="1:40" ht="13.2" x14ac:dyDescent="0.25">
      <c r="A616" s="38"/>
      <c r="B616" s="38"/>
      <c r="C616" s="38"/>
      <c r="D616" s="38"/>
      <c r="E616" s="38"/>
      <c r="F616" s="38"/>
      <c r="G616" s="38"/>
      <c r="H616" s="38"/>
      <c r="I616" s="38"/>
      <c r="J616" s="38"/>
      <c r="K616" s="38"/>
      <c r="L616" s="38"/>
      <c r="M616" s="39"/>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c r="AM616" s="23"/>
      <c r="AN616" s="23"/>
    </row>
    <row r="617" spans="1:40" ht="13.2" x14ac:dyDescent="0.25">
      <c r="A617" s="38"/>
      <c r="B617" s="38"/>
      <c r="C617" s="38"/>
      <c r="D617" s="38"/>
      <c r="E617" s="38"/>
      <c r="F617" s="38"/>
      <c r="G617" s="38"/>
      <c r="H617" s="38"/>
      <c r="I617" s="38"/>
      <c r="J617" s="38"/>
      <c r="K617" s="38"/>
      <c r="L617" s="38"/>
      <c r="M617" s="39"/>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c r="AM617" s="23"/>
      <c r="AN617" s="23"/>
    </row>
    <row r="618" spans="1:40" ht="13.2" x14ac:dyDescent="0.25">
      <c r="A618" s="38"/>
      <c r="B618" s="38"/>
      <c r="C618" s="38"/>
      <c r="D618" s="38"/>
      <c r="E618" s="38"/>
      <c r="F618" s="38"/>
      <c r="G618" s="38"/>
      <c r="H618" s="38"/>
      <c r="I618" s="38"/>
      <c r="J618" s="38"/>
      <c r="K618" s="38"/>
      <c r="L618" s="38"/>
      <c r="M618" s="39"/>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c r="AM618" s="23"/>
      <c r="AN618" s="23"/>
    </row>
    <row r="619" spans="1:40" ht="13.2" x14ac:dyDescent="0.25">
      <c r="A619" s="38"/>
      <c r="B619" s="38"/>
      <c r="C619" s="38"/>
      <c r="D619" s="38"/>
      <c r="E619" s="38"/>
      <c r="F619" s="38"/>
      <c r="G619" s="38"/>
      <c r="H619" s="38"/>
      <c r="I619" s="38"/>
      <c r="J619" s="38"/>
      <c r="K619" s="38"/>
      <c r="L619" s="38"/>
      <c r="M619" s="39"/>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c r="AM619" s="23"/>
      <c r="AN619" s="23"/>
    </row>
    <row r="620" spans="1:40" ht="13.2" x14ac:dyDescent="0.25">
      <c r="A620" s="38"/>
      <c r="B620" s="38"/>
      <c r="C620" s="38"/>
      <c r="D620" s="38"/>
      <c r="E620" s="38"/>
      <c r="F620" s="38"/>
      <c r="G620" s="38"/>
      <c r="H620" s="38"/>
      <c r="I620" s="38"/>
      <c r="J620" s="38"/>
      <c r="K620" s="38"/>
      <c r="L620" s="38"/>
      <c r="M620" s="39"/>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c r="AM620" s="23"/>
      <c r="AN620" s="23"/>
    </row>
    <row r="621" spans="1:40" ht="13.2" x14ac:dyDescent="0.25">
      <c r="A621" s="38"/>
      <c r="B621" s="38"/>
      <c r="C621" s="38"/>
      <c r="D621" s="38"/>
      <c r="E621" s="38"/>
      <c r="F621" s="38"/>
      <c r="G621" s="38"/>
      <c r="H621" s="38"/>
      <c r="I621" s="38"/>
      <c r="J621" s="38"/>
      <c r="K621" s="38"/>
      <c r="L621" s="38"/>
      <c r="M621" s="39"/>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c r="AM621" s="23"/>
      <c r="AN621" s="23"/>
    </row>
    <row r="622" spans="1:40" ht="13.2" x14ac:dyDescent="0.25">
      <c r="A622" s="38"/>
      <c r="B622" s="38"/>
      <c r="C622" s="38"/>
      <c r="D622" s="38"/>
      <c r="E622" s="38"/>
      <c r="F622" s="38"/>
      <c r="G622" s="38"/>
      <c r="H622" s="38"/>
      <c r="I622" s="38"/>
      <c r="J622" s="38"/>
      <c r="K622" s="38"/>
      <c r="L622" s="38"/>
      <c r="M622" s="39"/>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c r="AM622" s="23"/>
      <c r="AN622" s="23"/>
    </row>
    <row r="623" spans="1:40" ht="13.2" x14ac:dyDescent="0.25">
      <c r="A623" s="38"/>
      <c r="B623" s="38"/>
      <c r="C623" s="38"/>
      <c r="D623" s="38"/>
      <c r="E623" s="38"/>
      <c r="F623" s="38"/>
      <c r="G623" s="38"/>
      <c r="H623" s="38"/>
      <c r="I623" s="38"/>
      <c r="J623" s="38"/>
      <c r="K623" s="38"/>
      <c r="L623" s="38"/>
      <c r="M623" s="39"/>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c r="AM623" s="23"/>
      <c r="AN623" s="23"/>
    </row>
    <row r="624" spans="1:40" ht="13.2" x14ac:dyDescent="0.25">
      <c r="A624" s="38"/>
      <c r="B624" s="38"/>
      <c r="C624" s="38"/>
      <c r="D624" s="38"/>
      <c r="E624" s="38"/>
      <c r="F624" s="38"/>
      <c r="G624" s="38"/>
      <c r="H624" s="38"/>
      <c r="I624" s="38"/>
      <c r="J624" s="38"/>
      <c r="K624" s="38"/>
      <c r="L624" s="38"/>
      <c r="M624" s="39"/>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c r="AM624" s="23"/>
      <c r="AN624" s="23"/>
    </row>
    <row r="625" spans="1:40" ht="13.2" x14ac:dyDescent="0.25">
      <c r="A625" s="38"/>
      <c r="B625" s="38"/>
      <c r="C625" s="38"/>
      <c r="D625" s="38"/>
      <c r="E625" s="38"/>
      <c r="F625" s="38"/>
      <c r="G625" s="38"/>
      <c r="H625" s="38"/>
      <c r="I625" s="38"/>
      <c r="J625" s="38"/>
      <c r="K625" s="38"/>
      <c r="L625" s="38"/>
      <c r="M625" s="39"/>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c r="AM625" s="23"/>
      <c r="AN625" s="23"/>
    </row>
    <row r="626" spans="1:40" ht="13.2" x14ac:dyDescent="0.25">
      <c r="A626" s="38"/>
      <c r="B626" s="38"/>
      <c r="C626" s="38"/>
      <c r="D626" s="38"/>
      <c r="E626" s="38"/>
      <c r="F626" s="38"/>
      <c r="G626" s="38"/>
      <c r="H626" s="38"/>
      <c r="I626" s="38"/>
      <c r="J626" s="38"/>
      <c r="K626" s="38"/>
      <c r="L626" s="38"/>
      <c r="M626" s="39"/>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c r="AM626" s="23"/>
      <c r="AN626" s="23"/>
    </row>
    <row r="627" spans="1:40" ht="13.2" x14ac:dyDescent="0.25">
      <c r="A627" s="38"/>
      <c r="B627" s="38"/>
      <c r="C627" s="38"/>
      <c r="D627" s="38"/>
      <c r="E627" s="38"/>
      <c r="F627" s="38"/>
      <c r="G627" s="38"/>
      <c r="H627" s="38"/>
      <c r="I627" s="38"/>
      <c r="J627" s="38"/>
      <c r="K627" s="38"/>
      <c r="L627" s="38"/>
      <c r="M627" s="39"/>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c r="AM627" s="23"/>
      <c r="AN627" s="23"/>
    </row>
    <row r="628" spans="1:40" ht="13.2" x14ac:dyDescent="0.25">
      <c r="A628" s="38"/>
      <c r="B628" s="38"/>
      <c r="C628" s="38"/>
      <c r="D628" s="38"/>
      <c r="E628" s="38"/>
      <c r="F628" s="38"/>
      <c r="G628" s="38"/>
      <c r="H628" s="38"/>
      <c r="I628" s="38"/>
      <c r="J628" s="38"/>
      <c r="K628" s="38"/>
      <c r="L628" s="38"/>
      <c r="M628" s="39"/>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c r="AM628" s="23"/>
      <c r="AN628" s="23"/>
    </row>
    <row r="629" spans="1:40" ht="13.2" x14ac:dyDescent="0.25">
      <c r="A629" s="38"/>
      <c r="B629" s="38"/>
      <c r="C629" s="38"/>
      <c r="D629" s="38"/>
      <c r="E629" s="38"/>
      <c r="F629" s="38"/>
      <c r="G629" s="38"/>
      <c r="H629" s="38"/>
      <c r="I629" s="38"/>
      <c r="J629" s="38"/>
      <c r="K629" s="38"/>
      <c r="L629" s="38"/>
      <c r="M629" s="39"/>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c r="AM629" s="23"/>
      <c r="AN629" s="23"/>
    </row>
    <row r="630" spans="1:40" ht="13.2" x14ac:dyDescent="0.25">
      <c r="A630" s="38"/>
      <c r="B630" s="38"/>
      <c r="C630" s="38"/>
      <c r="D630" s="38"/>
      <c r="E630" s="38"/>
      <c r="F630" s="38"/>
      <c r="G630" s="38"/>
      <c r="H630" s="38"/>
      <c r="I630" s="38"/>
      <c r="J630" s="38"/>
      <c r="K630" s="38"/>
      <c r="L630" s="38"/>
      <c r="M630" s="39"/>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c r="AM630" s="23"/>
      <c r="AN630" s="23"/>
    </row>
    <row r="631" spans="1:40" ht="13.2" x14ac:dyDescent="0.25">
      <c r="A631" s="38"/>
      <c r="B631" s="38"/>
      <c r="C631" s="38"/>
      <c r="D631" s="38"/>
      <c r="E631" s="38"/>
      <c r="F631" s="38"/>
      <c r="G631" s="38"/>
      <c r="H631" s="38"/>
      <c r="I631" s="38"/>
      <c r="J631" s="38"/>
      <c r="K631" s="38"/>
      <c r="L631" s="38"/>
      <c r="M631" s="39"/>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c r="AM631" s="23"/>
      <c r="AN631" s="23"/>
    </row>
    <row r="632" spans="1:40" ht="13.2" x14ac:dyDescent="0.25">
      <c r="A632" s="38"/>
      <c r="B632" s="38"/>
      <c r="C632" s="38"/>
      <c r="D632" s="38"/>
      <c r="E632" s="38"/>
      <c r="F632" s="38"/>
      <c r="G632" s="38"/>
      <c r="H632" s="38"/>
      <c r="I632" s="38"/>
      <c r="J632" s="38"/>
      <c r="K632" s="38"/>
      <c r="L632" s="38"/>
      <c r="M632" s="39"/>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c r="AM632" s="23"/>
      <c r="AN632" s="23"/>
    </row>
    <row r="633" spans="1:40" ht="13.2" x14ac:dyDescent="0.25">
      <c r="A633" s="38"/>
      <c r="B633" s="38"/>
      <c r="C633" s="38"/>
      <c r="D633" s="38"/>
      <c r="E633" s="38"/>
      <c r="F633" s="38"/>
      <c r="G633" s="38"/>
      <c r="H633" s="38"/>
      <c r="I633" s="38"/>
      <c r="J633" s="38"/>
      <c r="K633" s="38"/>
      <c r="L633" s="38"/>
      <c r="M633" s="39"/>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c r="AM633" s="23"/>
      <c r="AN633" s="23"/>
    </row>
    <row r="634" spans="1:40" ht="13.2" x14ac:dyDescent="0.25">
      <c r="A634" s="38"/>
      <c r="B634" s="38"/>
      <c r="C634" s="38"/>
      <c r="D634" s="38"/>
      <c r="E634" s="38"/>
      <c r="F634" s="38"/>
      <c r="G634" s="38"/>
      <c r="H634" s="38"/>
      <c r="I634" s="38"/>
      <c r="J634" s="38"/>
      <c r="K634" s="38"/>
      <c r="L634" s="38"/>
      <c r="M634" s="39"/>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c r="AM634" s="23"/>
      <c r="AN634" s="23"/>
    </row>
    <row r="635" spans="1:40" ht="13.2" x14ac:dyDescent="0.25">
      <c r="A635" s="38"/>
      <c r="B635" s="38"/>
      <c r="C635" s="38"/>
      <c r="D635" s="38"/>
      <c r="E635" s="38"/>
      <c r="F635" s="38"/>
      <c r="G635" s="38"/>
      <c r="H635" s="38"/>
      <c r="I635" s="38"/>
      <c r="J635" s="38"/>
      <c r="K635" s="38"/>
      <c r="L635" s="38"/>
      <c r="M635" s="39"/>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c r="AM635" s="23"/>
      <c r="AN635" s="23"/>
    </row>
    <row r="636" spans="1:40" ht="13.2" x14ac:dyDescent="0.25">
      <c r="A636" s="38"/>
      <c r="B636" s="38"/>
      <c r="C636" s="38"/>
      <c r="D636" s="38"/>
      <c r="E636" s="38"/>
      <c r="F636" s="38"/>
      <c r="G636" s="38"/>
      <c r="H636" s="38"/>
      <c r="I636" s="38"/>
      <c r="J636" s="38"/>
      <c r="K636" s="38"/>
      <c r="L636" s="38"/>
      <c r="M636" s="39"/>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c r="AM636" s="23"/>
      <c r="AN636" s="23"/>
    </row>
    <row r="637" spans="1:40" ht="13.2" x14ac:dyDescent="0.25">
      <c r="A637" s="38"/>
      <c r="B637" s="38"/>
      <c r="C637" s="38"/>
      <c r="D637" s="38"/>
      <c r="E637" s="38"/>
      <c r="F637" s="38"/>
      <c r="G637" s="38"/>
      <c r="H637" s="38"/>
      <c r="I637" s="38"/>
      <c r="J637" s="38"/>
      <c r="K637" s="38"/>
      <c r="L637" s="38"/>
      <c r="M637" s="39"/>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c r="AM637" s="23"/>
      <c r="AN637" s="23"/>
    </row>
    <row r="638" spans="1:40" ht="13.2" x14ac:dyDescent="0.25">
      <c r="A638" s="38"/>
      <c r="B638" s="38"/>
      <c r="C638" s="38"/>
      <c r="D638" s="38"/>
      <c r="E638" s="38"/>
      <c r="F638" s="38"/>
      <c r="G638" s="38"/>
      <c r="H638" s="38"/>
      <c r="I638" s="38"/>
      <c r="J638" s="38"/>
      <c r="K638" s="38"/>
      <c r="L638" s="38"/>
      <c r="M638" s="39"/>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c r="AM638" s="23"/>
      <c r="AN638" s="23"/>
    </row>
    <row r="639" spans="1:40" ht="13.2" x14ac:dyDescent="0.25">
      <c r="A639" s="38"/>
      <c r="B639" s="38"/>
      <c r="C639" s="38"/>
      <c r="D639" s="38"/>
      <c r="E639" s="38"/>
      <c r="F639" s="38"/>
      <c r="G639" s="38"/>
      <c r="H639" s="38"/>
      <c r="I639" s="38"/>
      <c r="J639" s="38"/>
      <c r="K639" s="38"/>
      <c r="L639" s="38"/>
      <c r="M639" s="39"/>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c r="AM639" s="23"/>
      <c r="AN639" s="23"/>
    </row>
    <row r="640" spans="1:40" ht="13.2" x14ac:dyDescent="0.25">
      <c r="A640" s="38"/>
      <c r="B640" s="38"/>
      <c r="C640" s="38"/>
      <c r="D640" s="38"/>
      <c r="E640" s="38"/>
      <c r="F640" s="38"/>
      <c r="G640" s="38"/>
      <c r="H640" s="38"/>
      <c r="I640" s="38"/>
      <c r="J640" s="38"/>
      <c r="K640" s="38"/>
      <c r="L640" s="38"/>
      <c r="M640" s="39"/>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c r="AM640" s="23"/>
      <c r="AN640" s="23"/>
    </row>
    <row r="641" spans="1:40" ht="13.2" x14ac:dyDescent="0.25">
      <c r="A641" s="38"/>
      <c r="B641" s="38"/>
      <c r="C641" s="38"/>
      <c r="D641" s="38"/>
      <c r="E641" s="38"/>
      <c r="F641" s="38"/>
      <c r="G641" s="38"/>
      <c r="H641" s="38"/>
      <c r="I641" s="38"/>
      <c r="J641" s="38"/>
      <c r="K641" s="38"/>
      <c r="L641" s="38"/>
      <c r="M641" s="39"/>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c r="AM641" s="23"/>
      <c r="AN641" s="23"/>
    </row>
    <row r="642" spans="1:40" ht="13.2" x14ac:dyDescent="0.25">
      <c r="A642" s="38"/>
      <c r="B642" s="38"/>
      <c r="C642" s="38"/>
      <c r="D642" s="38"/>
      <c r="E642" s="38"/>
      <c r="F642" s="38"/>
      <c r="G642" s="38"/>
      <c r="H642" s="38"/>
      <c r="I642" s="38"/>
      <c r="J642" s="38"/>
      <c r="K642" s="38"/>
      <c r="L642" s="38"/>
      <c r="M642" s="39"/>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c r="AM642" s="23"/>
      <c r="AN642" s="23"/>
    </row>
    <row r="643" spans="1:40" ht="13.2" x14ac:dyDescent="0.25">
      <c r="A643" s="38"/>
      <c r="B643" s="38"/>
      <c r="C643" s="38"/>
      <c r="D643" s="38"/>
      <c r="E643" s="38"/>
      <c r="F643" s="38"/>
      <c r="G643" s="38"/>
      <c r="H643" s="38"/>
      <c r="I643" s="38"/>
      <c r="J643" s="38"/>
      <c r="K643" s="38"/>
      <c r="L643" s="38"/>
      <c r="M643" s="39"/>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c r="AM643" s="23"/>
      <c r="AN643" s="23"/>
    </row>
    <row r="644" spans="1:40" ht="13.2" x14ac:dyDescent="0.25">
      <c r="A644" s="38"/>
      <c r="B644" s="38"/>
      <c r="C644" s="38"/>
      <c r="D644" s="38"/>
      <c r="E644" s="38"/>
      <c r="F644" s="38"/>
      <c r="G644" s="38"/>
      <c r="H644" s="38"/>
      <c r="I644" s="38"/>
      <c r="J644" s="38"/>
      <c r="K644" s="38"/>
      <c r="L644" s="38"/>
      <c r="M644" s="39"/>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c r="AM644" s="23"/>
      <c r="AN644" s="23"/>
    </row>
    <row r="645" spans="1:40" ht="13.2" x14ac:dyDescent="0.25">
      <c r="A645" s="38"/>
      <c r="B645" s="38"/>
      <c r="C645" s="38"/>
      <c r="D645" s="38"/>
      <c r="E645" s="38"/>
      <c r="F645" s="38"/>
      <c r="G645" s="38"/>
      <c r="H645" s="38"/>
      <c r="I645" s="38"/>
      <c r="J645" s="38"/>
      <c r="K645" s="38"/>
      <c r="L645" s="38"/>
      <c r="M645" s="39"/>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c r="AM645" s="23"/>
      <c r="AN645" s="23"/>
    </row>
    <row r="646" spans="1:40" ht="13.2" x14ac:dyDescent="0.25">
      <c r="A646" s="38"/>
      <c r="B646" s="38"/>
      <c r="C646" s="38"/>
      <c r="D646" s="38"/>
      <c r="E646" s="38"/>
      <c r="F646" s="38"/>
      <c r="G646" s="38"/>
      <c r="H646" s="38"/>
      <c r="I646" s="38"/>
      <c r="J646" s="38"/>
      <c r="K646" s="38"/>
      <c r="L646" s="38"/>
      <c r="M646" s="39"/>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c r="AM646" s="23"/>
      <c r="AN646" s="23"/>
    </row>
    <row r="647" spans="1:40" ht="13.2" x14ac:dyDescent="0.25">
      <c r="A647" s="38"/>
      <c r="B647" s="38"/>
      <c r="C647" s="38"/>
      <c r="D647" s="38"/>
      <c r="E647" s="38"/>
      <c r="F647" s="38"/>
      <c r="G647" s="38"/>
      <c r="H647" s="38"/>
      <c r="I647" s="38"/>
      <c r="J647" s="38"/>
      <c r="K647" s="38"/>
      <c r="L647" s="38"/>
      <c r="M647" s="39"/>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c r="AM647" s="23"/>
      <c r="AN647" s="23"/>
    </row>
    <row r="648" spans="1:40" ht="13.2" x14ac:dyDescent="0.25">
      <c r="A648" s="38"/>
      <c r="B648" s="38"/>
      <c r="C648" s="38"/>
      <c r="D648" s="38"/>
      <c r="E648" s="38"/>
      <c r="F648" s="38"/>
      <c r="G648" s="38"/>
      <c r="H648" s="38"/>
      <c r="I648" s="38"/>
      <c r="J648" s="38"/>
      <c r="K648" s="38"/>
      <c r="L648" s="38"/>
      <c r="M648" s="39"/>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c r="AM648" s="23"/>
      <c r="AN648" s="23"/>
    </row>
    <row r="649" spans="1:40" ht="13.2" x14ac:dyDescent="0.25">
      <c r="A649" s="38"/>
      <c r="B649" s="38"/>
      <c r="C649" s="38"/>
      <c r="D649" s="38"/>
      <c r="E649" s="38"/>
      <c r="F649" s="38"/>
      <c r="G649" s="38"/>
      <c r="H649" s="38"/>
      <c r="I649" s="38"/>
      <c r="J649" s="38"/>
      <c r="K649" s="38"/>
      <c r="L649" s="38"/>
      <c r="M649" s="39"/>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c r="AM649" s="23"/>
      <c r="AN649" s="23"/>
    </row>
    <row r="650" spans="1:40" ht="13.2" x14ac:dyDescent="0.25">
      <c r="A650" s="38"/>
      <c r="B650" s="38"/>
      <c r="C650" s="38"/>
      <c r="D650" s="38"/>
      <c r="E650" s="38"/>
      <c r="F650" s="38"/>
      <c r="G650" s="38"/>
      <c r="H650" s="38"/>
      <c r="I650" s="38"/>
      <c r="J650" s="38"/>
      <c r="K650" s="38"/>
      <c r="L650" s="38"/>
      <c r="M650" s="39"/>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c r="AM650" s="23"/>
      <c r="AN650" s="23"/>
    </row>
    <row r="651" spans="1:40" ht="13.2" x14ac:dyDescent="0.25">
      <c r="A651" s="38"/>
      <c r="B651" s="38"/>
      <c r="C651" s="38"/>
      <c r="D651" s="38"/>
      <c r="E651" s="38"/>
      <c r="F651" s="38"/>
      <c r="G651" s="38"/>
      <c r="H651" s="38"/>
      <c r="I651" s="38"/>
      <c r="J651" s="38"/>
      <c r="K651" s="38"/>
      <c r="L651" s="38"/>
      <c r="M651" s="39"/>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c r="AM651" s="23"/>
      <c r="AN651" s="23"/>
    </row>
    <row r="652" spans="1:40" ht="13.2" x14ac:dyDescent="0.25">
      <c r="A652" s="38"/>
      <c r="B652" s="38"/>
      <c r="C652" s="38"/>
      <c r="D652" s="38"/>
      <c r="E652" s="38"/>
      <c r="F652" s="38"/>
      <c r="G652" s="38"/>
      <c r="H652" s="38"/>
      <c r="I652" s="38"/>
      <c r="J652" s="38"/>
      <c r="K652" s="38"/>
      <c r="L652" s="38"/>
      <c r="M652" s="39"/>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c r="AM652" s="23"/>
      <c r="AN652" s="23"/>
    </row>
    <row r="653" spans="1:40" ht="13.2" x14ac:dyDescent="0.25">
      <c r="A653" s="38"/>
      <c r="B653" s="38"/>
      <c r="C653" s="38"/>
      <c r="D653" s="38"/>
      <c r="E653" s="38"/>
      <c r="F653" s="38"/>
      <c r="G653" s="38"/>
      <c r="H653" s="38"/>
      <c r="I653" s="38"/>
      <c r="J653" s="38"/>
      <c r="K653" s="38"/>
      <c r="L653" s="38"/>
      <c r="M653" s="39"/>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c r="AM653" s="23"/>
      <c r="AN653" s="23"/>
    </row>
    <row r="654" spans="1:40" ht="13.2" x14ac:dyDescent="0.25">
      <c r="A654" s="38"/>
      <c r="B654" s="38"/>
      <c r="C654" s="38"/>
      <c r="D654" s="38"/>
      <c r="E654" s="38"/>
      <c r="F654" s="38"/>
      <c r="G654" s="38"/>
      <c r="H654" s="38"/>
      <c r="I654" s="38"/>
      <c r="J654" s="38"/>
      <c r="K654" s="38"/>
      <c r="L654" s="38"/>
      <c r="M654" s="39"/>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c r="AM654" s="23"/>
      <c r="AN654" s="23"/>
    </row>
    <row r="655" spans="1:40" ht="13.2" x14ac:dyDescent="0.25">
      <c r="A655" s="38"/>
      <c r="B655" s="38"/>
      <c r="C655" s="38"/>
      <c r="D655" s="38"/>
      <c r="E655" s="38"/>
      <c r="F655" s="38"/>
      <c r="G655" s="38"/>
      <c r="H655" s="38"/>
      <c r="I655" s="38"/>
      <c r="J655" s="38"/>
      <c r="K655" s="38"/>
      <c r="L655" s="38"/>
      <c r="M655" s="39"/>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c r="AM655" s="23"/>
      <c r="AN655" s="23"/>
    </row>
    <row r="656" spans="1:40" ht="13.2" x14ac:dyDescent="0.25">
      <c r="A656" s="38"/>
      <c r="B656" s="38"/>
      <c r="C656" s="38"/>
      <c r="D656" s="38"/>
      <c r="E656" s="38"/>
      <c r="F656" s="38"/>
      <c r="G656" s="38"/>
      <c r="H656" s="38"/>
      <c r="I656" s="38"/>
      <c r="J656" s="38"/>
      <c r="K656" s="38"/>
      <c r="L656" s="38"/>
      <c r="M656" s="39"/>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c r="AM656" s="23"/>
      <c r="AN656" s="23"/>
    </row>
    <row r="657" spans="1:40" ht="13.2" x14ac:dyDescent="0.25">
      <c r="A657" s="38"/>
      <c r="B657" s="38"/>
      <c r="C657" s="38"/>
      <c r="D657" s="38"/>
      <c r="E657" s="38"/>
      <c r="F657" s="38"/>
      <c r="G657" s="38"/>
      <c r="H657" s="38"/>
      <c r="I657" s="38"/>
      <c r="J657" s="38"/>
      <c r="K657" s="38"/>
      <c r="L657" s="38"/>
      <c r="M657" s="39"/>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c r="AM657" s="23"/>
      <c r="AN657" s="23"/>
    </row>
    <row r="658" spans="1:40" ht="13.2" x14ac:dyDescent="0.25">
      <c r="A658" s="38"/>
      <c r="B658" s="38"/>
      <c r="C658" s="38"/>
      <c r="D658" s="38"/>
      <c r="E658" s="38"/>
      <c r="F658" s="38"/>
      <c r="G658" s="38"/>
      <c r="H658" s="38"/>
      <c r="I658" s="38"/>
      <c r="J658" s="38"/>
      <c r="K658" s="38"/>
      <c r="L658" s="38"/>
      <c r="M658" s="39"/>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c r="AM658" s="23"/>
      <c r="AN658" s="23"/>
    </row>
    <row r="659" spans="1:40" ht="13.2" x14ac:dyDescent="0.25">
      <c r="A659" s="38"/>
      <c r="B659" s="38"/>
      <c r="C659" s="38"/>
      <c r="D659" s="38"/>
      <c r="E659" s="38"/>
      <c r="F659" s="38"/>
      <c r="G659" s="38"/>
      <c r="H659" s="38"/>
      <c r="I659" s="38"/>
      <c r="J659" s="38"/>
      <c r="K659" s="38"/>
      <c r="L659" s="38"/>
      <c r="M659" s="39"/>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c r="AM659" s="23"/>
      <c r="AN659" s="23"/>
    </row>
    <row r="660" spans="1:40" ht="13.2" x14ac:dyDescent="0.25">
      <c r="A660" s="38"/>
      <c r="B660" s="38"/>
      <c r="C660" s="38"/>
      <c r="D660" s="38"/>
      <c r="E660" s="38"/>
      <c r="F660" s="38"/>
      <c r="G660" s="38"/>
      <c r="H660" s="38"/>
      <c r="I660" s="38"/>
      <c r="J660" s="38"/>
      <c r="K660" s="38"/>
      <c r="L660" s="38"/>
      <c r="M660" s="39"/>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c r="AM660" s="23"/>
      <c r="AN660" s="23"/>
    </row>
    <row r="661" spans="1:40" ht="13.2" x14ac:dyDescent="0.25">
      <c r="A661" s="38"/>
      <c r="B661" s="38"/>
      <c r="C661" s="38"/>
      <c r="D661" s="38"/>
      <c r="E661" s="38"/>
      <c r="F661" s="38"/>
      <c r="G661" s="38"/>
      <c r="H661" s="38"/>
      <c r="I661" s="38"/>
      <c r="J661" s="38"/>
      <c r="K661" s="38"/>
      <c r="L661" s="38"/>
      <c r="M661" s="39"/>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c r="AM661" s="23"/>
      <c r="AN661" s="23"/>
    </row>
    <row r="662" spans="1:40" ht="13.2" x14ac:dyDescent="0.25">
      <c r="A662" s="38"/>
      <c r="B662" s="38"/>
      <c r="C662" s="38"/>
      <c r="D662" s="38"/>
      <c r="E662" s="38"/>
      <c r="F662" s="38"/>
      <c r="G662" s="38"/>
      <c r="H662" s="38"/>
      <c r="I662" s="38"/>
      <c r="J662" s="38"/>
      <c r="K662" s="38"/>
      <c r="L662" s="38"/>
      <c r="M662" s="39"/>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c r="AM662" s="23"/>
      <c r="AN662" s="23"/>
    </row>
    <row r="663" spans="1:40" ht="13.2" x14ac:dyDescent="0.25">
      <c r="A663" s="38"/>
      <c r="B663" s="38"/>
      <c r="C663" s="38"/>
      <c r="D663" s="38"/>
      <c r="E663" s="38"/>
      <c r="F663" s="38"/>
      <c r="G663" s="38"/>
      <c r="H663" s="38"/>
      <c r="I663" s="38"/>
      <c r="J663" s="38"/>
      <c r="K663" s="38"/>
      <c r="L663" s="38"/>
      <c r="M663" s="39"/>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c r="AM663" s="23"/>
      <c r="AN663" s="23"/>
    </row>
    <row r="664" spans="1:40" ht="13.2" x14ac:dyDescent="0.25">
      <c r="A664" s="38"/>
      <c r="B664" s="38"/>
      <c r="C664" s="38"/>
      <c r="D664" s="38"/>
      <c r="E664" s="38"/>
      <c r="F664" s="38"/>
      <c r="G664" s="38"/>
      <c r="H664" s="38"/>
      <c r="I664" s="38"/>
      <c r="J664" s="38"/>
      <c r="K664" s="38"/>
      <c r="L664" s="38"/>
      <c r="M664" s="39"/>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c r="AM664" s="23"/>
      <c r="AN664" s="23"/>
    </row>
    <row r="665" spans="1:40" ht="13.2" x14ac:dyDescent="0.25">
      <c r="A665" s="38"/>
      <c r="B665" s="38"/>
      <c r="C665" s="38"/>
      <c r="D665" s="38"/>
      <c r="E665" s="38"/>
      <c r="F665" s="38"/>
      <c r="G665" s="38"/>
      <c r="H665" s="38"/>
      <c r="I665" s="38"/>
      <c r="J665" s="38"/>
      <c r="K665" s="38"/>
      <c r="L665" s="38"/>
      <c r="M665" s="39"/>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c r="AM665" s="23"/>
      <c r="AN665" s="23"/>
    </row>
    <row r="666" spans="1:40" ht="13.2" x14ac:dyDescent="0.25">
      <c r="A666" s="38"/>
      <c r="B666" s="38"/>
      <c r="C666" s="38"/>
      <c r="D666" s="38"/>
      <c r="E666" s="38"/>
      <c r="F666" s="38"/>
      <c r="G666" s="38"/>
      <c r="H666" s="38"/>
      <c r="I666" s="38"/>
      <c r="J666" s="38"/>
      <c r="K666" s="38"/>
      <c r="L666" s="38"/>
      <c r="M666" s="39"/>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c r="AM666" s="23"/>
      <c r="AN666" s="23"/>
    </row>
    <row r="667" spans="1:40" ht="13.2" x14ac:dyDescent="0.25">
      <c r="A667" s="38"/>
      <c r="B667" s="38"/>
      <c r="C667" s="38"/>
      <c r="D667" s="38"/>
      <c r="E667" s="38"/>
      <c r="F667" s="38"/>
      <c r="G667" s="38"/>
      <c r="H667" s="38"/>
      <c r="I667" s="38"/>
      <c r="J667" s="38"/>
      <c r="K667" s="38"/>
      <c r="L667" s="38"/>
      <c r="M667" s="39"/>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c r="AM667" s="23"/>
      <c r="AN667" s="23"/>
    </row>
    <row r="668" spans="1:40" ht="13.2" x14ac:dyDescent="0.25">
      <c r="A668" s="38"/>
      <c r="B668" s="38"/>
      <c r="C668" s="38"/>
      <c r="D668" s="38"/>
      <c r="E668" s="38"/>
      <c r="F668" s="38"/>
      <c r="G668" s="38"/>
      <c r="H668" s="38"/>
      <c r="I668" s="38"/>
      <c r="J668" s="38"/>
      <c r="K668" s="38"/>
      <c r="L668" s="38"/>
      <c r="M668" s="39"/>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c r="AM668" s="23"/>
      <c r="AN668" s="23"/>
    </row>
    <row r="669" spans="1:40" ht="13.2" x14ac:dyDescent="0.25">
      <c r="A669" s="38"/>
      <c r="B669" s="38"/>
      <c r="C669" s="38"/>
      <c r="D669" s="38"/>
      <c r="E669" s="38"/>
      <c r="F669" s="38"/>
      <c r="G669" s="38"/>
      <c r="H669" s="38"/>
      <c r="I669" s="38"/>
      <c r="J669" s="38"/>
      <c r="K669" s="38"/>
      <c r="L669" s="38"/>
      <c r="M669" s="39"/>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c r="AM669" s="23"/>
      <c r="AN669" s="23"/>
    </row>
    <row r="670" spans="1:40" ht="13.2" x14ac:dyDescent="0.25">
      <c r="A670" s="38"/>
      <c r="B670" s="38"/>
      <c r="C670" s="38"/>
      <c r="D670" s="38"/>
      <c r="E670" s="38"/>
      <c r="F670" s="38"/>
      <c r="G670" s="38"/>
      <c r="H670" s="38"/>
      <c r="I670" s="38"/>
      <c r="J670" s="38"/>
      <c r="K670" s="38"/>
      <c r="L670" s="38"/>
      <c r="M670" s="39"/>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c r="AM670" s="23"/>
      <c r="AN670" s="23"/>
    </row>
    <row r="671" spans="1:40" ht="13.2" x14ac:dyDescent="0.25">
      <c r="A671" s="38"/>
      <c r="B671" s="38"/>
      <c r="C671" s="38"/>
      <c r="D671" s="38"/>
      <c r="E671" s="38"/>
      <c r="F671" s="38"/>
      <c r="G671" s="38"/>
      <c r="H671" s="38"/>
      <c r="I671" s="38"/>
      <c r="J671" s="38"/>
      <c r="K671" s="38"/>
      <c r="L671" s="38"/>
      <c r="M671" s="39"/>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c r="AM671" s="23"/>
      <c r="AN671" s="23"/>
    </row>
    <row r="672" spans="1:40" ht="13.2" x14ac:dyDescent="0.25">
      <c r="A672" s="38"/>
      <c r="B672" s="38"/>
      <c r="C672" s="38"/>
      <c r="D672" s="38"/>
      <c r="E672" s="38"/>
      <c r="F672" s="38"/>
      <c r="G672" s="38"/>
      <c r="H672" s="38"/>
      <c r="I672" s="38"/>
      <c r="J672" s="38"/>
      <c r="K672" s="38"/>
      <c r="L672" s="38"/>
      <c r="M672" s="39"/>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c r="AM672" s="23"/>
      <c r="AN672" s="23"/>
    </row>
    <row r="673" spans="1:40" ht="13.2" x14ac:dyDescent="0.25">
      <c r="A673" s="38"/>
      <c r="B673" s="38"/>
      <c r="C673" s="38"/>
      <c r="D673" s="38"/>
      <c r="E673" s="38"/>
      <c r="F673" s="38"/>
      <c r="G673" s="38"/>
      <c r="H673" s="38"/>
      <c r="I673" s="38"/>
      <c r="J673" s="38"/>
      <c r="K673" s="38"/>
      <c r="L673" s="38"/>
      <c r="M673" s="39"/>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c r="AM673" s="23"/>
      <c r="AN673" s="23"/>
    </row>
    <row r="674" spans="1:40" ht="13.2" x14ac:dyDescent="0.25">
      <c r="A674" s="38"/>
      <c r="B674" s="38"/>
      <c r="C674" s="38"/>
      <c r="D674" s="38"/>
      <c r="E674" s="38"/>
      <c r="F674" s="38"/>
      <c r="G674" s="38"/>
      <c r="H674" s="38"/>
      <c r="I674" s="38"/>
      <c r="J674" s="38"/>
      <c r="K674" s="38"/>
      <c r="L674" s="38"/>
      <c r="M674" s="39"/>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c r="AM674" s="23"/>
      <c r="AN674" s="23"/>
    </row>
    <row r="675" spans="1:40" ht="13.2" x14ac:dyDescent="0.25">
      <c r="A675" s="38"/>
      <c r="B675" s="38"/>
      <c r="C675" s="38"/>
      <c r="D675" s="38"/>
      <c r="E675" s="38"/>
      <c r="F675" s="38"/>
      <c r="G675" s="38"/>
      <c r="H675" s="38"/>
      <c r="I675" s="38"/>
      <c r="J675" s="38"/>
      <c r="K675" s="38"/>
      <c r="L675" s="38"/>
      <c r="M675" s="39"/>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c r="AM675" s="23"/>
      <c r="AN675" s="23"/>
    </row>
    <row r="676" spans="1:40" ht="13.2" x14ac:dyDescent="0.25">
      <c r="A676" s="38"/>
      <c r="B676" s="38"/>
      <c r="C676" s="38"/>
      <c r="D676" s="38"/>
      <c r="E676" s="38"/>
      <c r="F676" s="38"/>
      <c r="G676" s="38"/>
      <c r="H676" s="38"/>
      <c r="I676" s="38"/>
      <c r="J676" s="38"/>
      <c r="K676" s="38"/>
      <c r="L676" s="38"/>
      <c r="M676" s="39"/>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c r="AM676" s="23"/>
      <c r="AN676" s="23"/>
    </row>
    <row r="677" spans="1:40" ht="13.2" x14ac:dyDescent="0.25">
      <c r="A677" s="38"/>
      <c r="B677" s="38"/>
      <c r="C677" s="38"/>
      <c r="D677" s="38"/>
      <c r="E677" s="38"/>
      <c r="F677" s="38"/>
      <c r="G677" s="38"/>
      <c r="H677" s="38"/>
      <c r="I677" s="38"/>
      <c r="J677" s="38"/>
      <c r="K677" s="38"/>
      <c r="L677" s="38"/>
      <c r="M677" s="39"/>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c r="AM677" s="23"/>
      <c r="AN677" s="23"/>
    </row>
    <row r="678" spans="1:40" ht="13.2" x14ac:dyDescent="0.25">
      <c r="A678" s="38"/>
      <c r="B678" s="38"/>
      <c r="C678" s="38"/>
      <c r="D678" s="38"/>
      <c r="E678" s="38"/>
      <c r="F678" s="38"/>
      <c r="G678" s="38"/>
      <c r="H678" s="38"/>
      <c r="I678" s="38"/>
      <c r="J678" s="38"/>
      <c r="K678" s="38"/>
      <c r="L678" s="38"/>
      <c r="M678" s="39"/>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c r="AM678" s="23"/>
      <c r="AN678" s="23"/>
    </row>
    <row r="679" spans="1:40" ht="13.2" x14ac:dyDescent="0.25">
      <c r="A679" s="38"/>
      <c r="B679" s="38"/>
      <c r="C679" s="38"/>
      <c r="D679" s="38"/>
      <c r="E679" s="38"/>
      <c r="F679" s="38"/>
      <c r="G679" s="38"/>
      <c r="H679" s="38"/>
      <c r="I679" s="38"/>
      <c r="J679" s="38"/>
      <c r="K679" s="38"/>
      <c r="L679" s="38"/>
      <c r="M679" s="39"/>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c r="AM679" s="23"/>
      <c r="AN679" s="23"/>
    </row>
    <row r="680" spans="1:40" ht="13.2" x14ac:dyDescent="0.25">
      <c r="A680" s="38"/>
      <c r="B680" s="38"/>
      <c r="C680" s="38"/>
      <c r="D680" s="38"/>
      <c r="E680" s="38"/>
      <c r="F680" s="38"/>
      <c r="G680" s="38"/>
      <c r="H680" s="38"/>
      <c r="I680" s="38"/>
      <c r="J680" s="38"/>
      <c r="K680" s="38"/>
      <c r="L680" s="38"/>
      <c r="M680" s="39"/>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c r="AM680" s="23"/>
      <c r="AN680" s="23"/>
    </row>
    <row r="681" spans="1:40" ht="13.2" x14ac:dyDescent="0.25">
      <c r="A681" s="38"/>
      <c r="B681" s="38"/>
      <c r="C681" s="38"/>
      <c r="D681" s="38"/>
      <c r="E681" s="38"/>
      <c r="F681" s="38"/>
      <c r="G681" s="38"/>
      <c r="H681" s="38"/>
      <c r="I681" s="38"/>
      <c r="J681" s="38"/>
      <c r="K681" s="38"/>
      <c r="L681" s="38"/>
      <c r="M681" s="39"/>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c r="AM681" s="23"/>
      <c r="AN681" s="23"/>
    </row>
    <row r="682" spans="1:40" ht="13.2" x14ac:dyDescent="0.25">
      <c r="A682" s="38"/>
      <c r="B682" s="38"/>
      <c r="C682" s="38"/>
      <c r="D682" s="38"/>
      <c r="E682" s="38"/>
      <c r="F682" s="38"/>
      <c r="G682" s="38"/>
      <c r="H682" s="38"/>
      <c r="I682" s="38"/>
      <c r="J682" s="38"/>
      <c r="K682" s="38"/>
      <c r="L682" s="38"/>
      <c r="M682" s="39"/>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c r="AM682" s="23"/>
      <c r="AN682" s="23"/>
    </row>
    <row r="683" spans="1:40" ht="13.2" x14ac:dyDescent="0.25">
      <c r="A683" s="38"/>
      <c r="B683" s="38"/>
      <c r="C683" s="38"/>
      <c r="D683" s="38"/>
      <c r="E683" s="38"/>
      <c r="F683" s="38"/>
      <c r="G683" s="38"/>
      <c r="H683" s="38"/>
      <c r="I683" s="38"/>
      <c r="J683" s="38"/>
      <c r="K683" s="38"/>
      <c r="L683" s="38"/>
      <c r="M683" s="39"/>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c r="AM683" s="23"/>
      <c r="AN683" s="23"/>
    </row>
    <row r="684" spans="1:40" ht="13.2" x14ac:dyDescent="0.25">
      <c r="A684" s="38"/>
      <c r="B684" s="38"/>
      <c r="C684" s="38"/>
      <c r="D684" s="38"/>
      <c r="E684" s="38"/>
      <c r="F684" s="38"/>
      <c r="G684" s="38"/>
      <c r="H684" s="38"/>
      <c r="I684" s="38"/>
      <c r="J684" s="38"/>
      <c r="K684" s="38"/>
      <c r="L684" s="38"/>
      <c r="M684" s="39"/>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c r="AM684" s="23"/>
      <c r="AN684" s="23"/>
    </row>
    <row r="685" spans="1:40" ht="13.2" x14ac:dyDescent="0.25">
      <c r="A685" s="38"/>
      <c r="B685" s="38"/>
      <c r="C685" s="38"/>
      <c r="D685" s="38"/>
      <c r="E685" s="38"/>
      <c r="F685" s="38"/>
      <c r="G685" s="38"/>
      <c r="H685" s="38"/>
      <c r="I685" s="38"/>
      <c r="J685" s="38"/>
      <c r="K685" s="38"/>
      <c r="L685" s="38"/>
      <c r="M685" s="39"/>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c r="AM685" s="23"/>
      <c r="AN685" s="23"/>
    </row>
    <row r="686" spans="1:40" ht="13.2" x14ac:dyDescent="0.25">
      <c r="A686" s="38"/>
      <c r="B686" s="38"/>
      <c r="C686" s="38"/>
      <c r="D686" s="38"/>
      <c r="E686" s="38"/>
      <c r="F686" s="38"/>
      <c r="G686" s="38"/>
      <c r="H686" s="38"/>
      <c r="I686" s="38"/>
      <c r="J686" s="38"/>
      <c r="K686" s="38"/>
      <c r="L686" s="38"/>
      <c r="M686" s="39"/>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c r="AM686" s="23"/>
      <c r="AN686" s="23"/>
    </row>
    <row r="687" spans="1:40" ht="13.2" x14ac:dyDescent="0.25">
      <c r="A687" s="38"/>
      <c r="B687" s="38"/>
      <c r="C687" s="38"/>
      <c r="D687" s="38"/>
      <c r="E687" s="38"/>
      <c r="F687" s="38"/>
      <c r="G687" s="38"/>
      <c r="H687" s="38"/>
      <c r="I687" s="38"/>
      <c r="J687" s="38"/>
      <c r="K687" s="38"/>
      <c r="L687" s="38"/>
      <c r="M687" s="39"/>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c r="AM687" s="23"/>
      <c r="AN687" s="23"/>
    </row>
    <row r="688" spans="1:40" ht="13.2" x14ac:dyDescent="0.25">
      <c r="A688" s="38"/>
      <c r="B688" s="38"/>
      <c r="C688" s="38"/>
      <c r="D688" s="38"/>
      <c r="E688" s="38"/>
      <c r="F688" s="38"/>
      <c r="G688" s="38"/>
      <c r="H688" s="38"/>
      <c r="I688" s="38"/>
      <c r="J688" s="38"/>
      <c r="K688" s="38"/>
      <c r="L688" s="38"/>
      <c r="M688" s="39"/>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c r="AM688" s="23"/>
      <c r="AN688" s="23"/>
    </row>
    <row r="689" spans="1:40" ht="13.2" x14ac:dyDescent="0.25">
      <c r="A689" s="38"/>
      <c r="B689" s="38"/>
      <c r="C689" s="38"/>
      <c r="D689" s="38"/>
      <c r="E689" s="38"/>
      <c r="F689" s="38"/>
      <c r="G689" s="38"/>
      <c r="H689" s="38"/>
      <c r="I689" s="38"/>
      <c r="J689" s="38"/>
      <c r="K689" s="38"/>
      <c r="L689" s="38"/>
      <c r="M689" s="39"/>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c r="AM689" s="23"/>
      <c r="AN689" s="23"/>
    </row>
    <row r="690" spans="1:40" ht="13.2" x14ac:dyDescent="0.25">
      <c r="A690" s="38"/>
      <c r="B690" s="38"/>
      <c r="C690" s="38"/>
      <c r="D690" s="38"/>
      <c r="E690" s="38"/>
      <c r="F690" s="38"/>
      <c r="G690" s="38"/>
      <c r="H690" s="38"/>
      <c r="I690" s="38"/>
      <c r="J690" s="38"/>
      <c r="K690" s="38"/>
      <c r="L690" s="38"/>
      <c r="M690" s="39"/>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c r="AM690" s="23"/>
      <c r="AN690" s="23"/>
    </row>
    <row r="691" spans="1:40" ht="13.2" x14ac:dyDescent="0.25">
      <c r="A691" s="38"/>
      <c r="B691" s="38"/>
      <c r="C691" s="38"/>
      <c r="D691" s="38"/>
      <c r="E691" s="38"/>
      <c r="F691" s="38"/>
      <c r="G691" s="38"/>
      <c r="H691" s="38"/>
      <c r="I691" s="38"/>
      <c r="J691" s="38"/>
      <c r="K691" s="38"/>
      <c r="L691" s="38"/>
      <c r="M691" s="39"/>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c r="AM691" s="23"/>
      <c r="AN691" s="23"/>
    </row>
    <row r="692" spans="1:40" ht="13.2" x14ac:dyDescent="0.25">
      <c r="A692" s="38"/>
      <c r="B692" s="38"/>
      <c r="C692" s="38"/>
      <c r="D692" s="38"/>
      <c r="E692" s="38"/>
      <c r="F692" s="38"/>
      <c r="G692" s="38"/>
      <c r="H692" s="38"/>
      <c r="I692" s="38"/>
      <c r="J692" s="38"/>
      <c r="K692" s="38"/>
      <c r="L692" s="38"/>
      <c r="M692" s="39"/>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c r="AM692" s="23"/>
      <c r="AN692" s="23"/>
    </row>
    <row r="693" spans="1:40" ht="13.2" x14ac:dyDescent="0.25">
      <c r="A693" s="38"/>
      <c r="B693" s="38"/>
      <c r="C693" s="38"/>
      <c r="D693" s="38"/>
      <c r="E693" s="38"/>
      <c r="F693" s="38"/>
      <c r="G693" s="38"/>
      <c r="H693" s="38"/>
      <c r="I693" s="38"/>
      <c r="J693" s="38"/>
      <c r="K693" s="38"/>
      <c r="L693" s="38"/>
      <c r="M693" s="39"/>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c r="AM693" s="23"/>
      <c r="AN693" s="23"/>
    </row>
    <row r="694" spans="1:40" ht="13.2" x14ac:dyDescent="0.25">
      <c r="A694" s="38"/>
      <c r="B694" s="38"/>
      <c r="C694" s="38"/>
      <c r="D694" s="38"/>
      <c r="E694" s="38"/>
      <c r="F694" s="38"/>
      <c r="G694" s="38"/>
      <c r="H694" s="38"/>
      <c r="I694" s="38"/>
      <c r="J694" s="38"/>
      <c r="K694" s="38"/>
      <c r="L694" s="38"/>
      <c r="M694" s="39"/>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c r="AM694" s="23"/>
      <c r="AN694" s="23"/>
    </row>
    <row r="695" spans="1:40" ht="13.2" x14ac:dyDescent="0.25">
      <c r="A695" s="38"/>
      <c r="B695" s="38"/>
      <c r="C695" s="38"/>
      <c r="D695" s="38"/>
      <c r="E695" s="38"/>
      <c r="F695" s="38"/>
      <c r="G695" s="38"/>
      <c r="H695" s="38"/>
      <c r="I695" s="38"/>
      <c r="J695" s="38"/>
      <c r="K695" s="38"/>
      <c r="L695" s="38"/>
      <c r="M695" s="39"/>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c r="AM695" s="23"/>
      <c r="AN695" s="23"/>
    </row>
    <row r="696" spans="1:40" ht="13.2" x14ac:dyDescent="0.25">
      <c r="A696" s="38"/>
      <c r="B696" s="38"/>
      <c r="C696" s="38"/>
      <c r="D696" s="38"/>
      <c r="E696" s="38"/>
      <c r="F696" s="38"/>
      <c r="G696" s="38"/>
      <c r="H696" s="38"/>
      <c r="I696" s="38"/>
      <c r="J696" s="38"/>
      <c r="K696" s="38"/>
      <c r="L696" s="38"/>
      <c r="M696" s="39"/>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c r="AM696" s="23"/>
      <c r="AN696" s="23"/>
    </row>
    <row r="697" spans="1:40" ht="13.2" x14ac:dyDescent="0.25">
      <c r="A697" s="38"/>
      <c r="B697" s="38"/>
      <c r="C697" s="38"/>
      <c r="D697" s="38"/>
      <c r="E697" s="38"/>
      <c r="F697" s="38"/>
      <c r="G697" s="38"/>
      <c r="H697" s="38"/>
      <c r="I697" s="38"/>
      <c r="J697" s="38"/>
      <c r="K697" s="38"/>
      <c r="L697" s="38"/>
      <c r="M697" s="39"/>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c r="AM697" s="23"/>
      <c r="AN697" s="23"/>
    </row>
    <row r="698" spans="1:40" ht="13.2" x14ac:dyDescent="0.25">
      <c r="A698" s="38"/>
      <c r="B698" s="38"/>
      <c r="C698" s="38"/>
      <c r="D698" s="38"/>
      <c r="E698" s="38"/>
      <c r="F698" s="38"/>
      <c r="G698" s="38"/>
      <c r="H698" s="38"/>
      <c r="I698" s="38"/>
      <c r="J698" s="38"/>
      <c r="K698" s="38"/>
      <c r="L698" s="38"/>
      <c r="M698" s="39"/>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c r="AM698" s="23"/>
      <c r="AN698" s="23"/>
    </row>
    <row r="699" spans="1:40" ht="13.2" x14ac:dyDescent="0.25">
      <c r="A699" s="38"/>
      <c r="B699" s="38"/>
      <c r="C699" s="38"/>
      <c r="D699" s="38"/>
      <c r="E699" s="38"/>
      <c r="F699" s="38"/>
      <c r="G699" s="38"/>
      <c r="H699" s="38"/>
      <c r="I699" s="38"/>
      <c r="J699" s="38"/>
      <c r="K699" s="38"/>
      <c r="L699" s="38"/>
      <c r="M699" s="39"/>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c r="AM699" s="23"/>
      <c r="AN699" s="23"/>
    </row>
    <row r="700" spans="1:40" ht="13.2" x14ac:dyDescent="0.25">
      <c r="A700" s="38"/>
      <c r="B700" s="38"/>
      <c r="C700" s="38"/>
      <c r="D700" s="38"/>
      <c r="E700" s="38"/>
      <c r="F700" s="38"/>
      <c r="G700" s="38"/>
      <c r="H700" s="38"/>
      <c r="I700" s="38"/>
      <c r="J700" s="38"/>
      <c r="K700" s="38"/>
      <c r="L700" s="38"/>
      <c r="M700" s="39"/>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c r="AM700" s="23"/>
      <c r="AN700" s="23"/>
    </row>
    <row r="701" spans="1:40" ht="13.2" x14ac:dyDescent="0.25">
      <c r="A701" s="38"/>
      <c r="B701" s="38"/>
      <c r="C701" s="38"/>
      <c r="D701" s="38"/>
      <c r="E701" s="38"/>
      <c r="F701" s="38"/>
      <c r="G701" s="38"/>
      <c r="H701" s="38"/>
      <c r="I701" s="38"/>
      <c r="J701" s="38"/>
      <c r="K701" s="38"/>
      <c r="L701" s="38"/>
      <c r="M701" s="39"/>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c r="AM701" s="23"/>
      <c r="AN701" s="23"/>
    </row>
    <row r="702" spans="1:40" ht="13.2" x14ac:dyDescent="0.25">
      <c r="A702" s="38"/>
      <c r="B702" s="38"/>
      <c r="C702" s="38"/>
      <c r="D702" s="38"/>
      <c r="E702" s="38"/>
      <c r="F702" s="38"/>
      <c r="G702" s="38"/>
      <c r="H702" s="38"/>
      <c r="I702" s="38"/>
      <c r="J702" s="38"/>
      <c r="K702" s="38"/>
      <c r="L702" s="38"/>
      <c r="M702" s="39"/>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c r="AM702" s="23"/>
      <c r="AN702" s="23"/>
    </row>
    <row r="703" spans="1:40" ht="13.2" x14ac:dyDescent="0.25">
      <c r="A703" s="38"/>
      <c r="B703" s="38"/>
      <c r="C703" s="38"/>
      <c r="D703" s="38"/>
      <c r="E703" s="38"/>
      <c r="F703" s="38"/>
      <c r="G703" s="38"/>
      <c r="H703" s="38"/>
      <c r="I703" s="38"/>
      <c r="J703" s="38"/>
      <c r="K703" s="38"/>
      <c r="L703" s="38"/>
      <c r="M703" s="39"/>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c r="AM703" s="23"/>
      <c r="AN703" s="23"/>
    </row>
    <row r="704" spans="1:40" ht="13.2" x14ac:dyDescent="0.25">
      <c r="A704" s="38"/>
      <c r="B704" s="38"/>
      <c r="C704" s="38"/>
      <c r="D704" s="38"/>
      <c r="E704" s="38"/>
      <c r="F704" s="38"/>
      <c r="G704" s="38"/>
      <c r="H704" s="38"/>
      <c r="I704" s="38"/>
      <c r="J704" s="38"/>
      <c r="K704" s="38"/>
      <c r="L704" s="38"/>
      <c r="M704" s="39"/>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c r="AM704" s="23"/>
      <c r="AN704" s="23"/>
    </row>
    <row r="705" spans="1:40" ht="13.2" x14ac:dyDescent="0.25">
      <c r="A705" s="38"/>
      <c r="B705" s="38"/>
      <c r="C705" s="38"/>
      <c r="D705" s="38"/>
      <c r="E705" s="38"/>
      <c r="F705" s="38"/>
      <c r="G705" s="38"/>
      <c r="H705" s="38"/>
      <c r="I705" s="38"/>
      <c r="J705" s="38"/>
      <c r="K705" s="38"/>
      <c r="L705" s="38"/>
      <c r="M705" s="39"/>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c r="AM705" s="23"/>
      <c r="AN705" s="23"/>
    </row>
    <row r="706" spans="1:40" ht="13.2" x14ac:dyDescent="0.25">
      <c r="A706" s="38"/>
      <c r="B706" s="38"/>
      <c r="C706" s="38"/>
      <c r="D706" s="38"/>
      <c r="E706" s="38"/>
      <c r="F706" s="38"/>
      <c r="G706" s="38"/>
      <c r="H706" s="38"/>
      <c r="I706" s="38"/>
      <c r="J706" s="38"/>
      <c r="K706" s="38"/>
      <c r="L706" s="38"/>
      <c r="M706" s="39"/>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c r="AM706" s="23"/>
      <c r="AN706" s="23"/>
    </row>
    <row r="707" spans="1:40" ht="13.2" x14ac:dyDescent="0.25">
      <c r="A707" s="38"/>
      <c r="B707" s="38"/>
      <c r="C707" s="38"/>
      <c r="D707" s="38"/>
      <c r="E707" s="38"/>
      <c r="F707" s="38"/>
      <c r="G707" s="38"/>
      <c r="H707" s="38"/>
      <c r="I707" s="38"/>
      <c r="J707" s="38"/>
      <c r="K707" s="38"/>
      <c r="L707" s="38"/>
      <c r="M707" s="39"/>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c r="AM707" s="23"/>
      <c r="AN707" s="23"/>
    </row>
    <row r="708" spans="1:40" ht="13.2" x14ac:dyDescent="0.25">
      <c r="A708" s="38"/>
      <c r="B708" s="38"/>
      <c r="C708" s="38"/>
      <c r="D708" s="38"/>
      <c r="E708" s="38"/>
      <c r="F708" s="38"/>
      <c r="G708" s="38"/>
      <c r="H708" s="38"/>
      <c r="I708" s="38"/>
      <c r="J708" s="38"/>
      <c r="K708" s="38"/>
      <c r="L708" s="38"/>
      <c r="M708" s="39"/>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c r="AM708" s="23"/>
      <c r="AN708" s="23"/>
    </row>
    <row r="709" spans="1:40" ht="13.2" x14ac:dyDescent="0.25">
      <c r="A709" s="38"/>
      <c r="B709" s="38"/>
      <c r="C709" s="38"/>
      <c r="D709" s="38"/>
      <c r="E709" s="38"/>
      <c r="F709" s="38"/>
      <c r="G709" s="38"/>
      <c r="H709" s="38"/>
      <c r="I709" s="38"/>
      <c r="J709" s="38"/>
      <c r="K709" s="38"/>
      <c r="L709" s="38"/>
      <c r="M709" s="39"/>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c r="AM709" s="23"/>
      <c r="AN709" s="23"/>
    </row>
    <row r="710" spans="1:40" ht="13.2" x14ac:dyDescent="0.25">
      <c r="A710" s="38"/>
      <c r="B710" s="38"/>
      <c r="C710" s="38"/>
      <c r="D710" s="38"/>
      <c r="E710" s="38"/>
      <c r="F710" s="38"/>
      <c r="G710" s="38"/>
      <c r="H710" s="38"/>
      <c r="I710" s="38"/>
      <c r="J710" s="38"/>
      <c r="K710" s="38"/>
      <c r="L710" s="38"/>
      <c r="M710" s="39"/>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c r="AM710" s="23"/>
      <c r="AN710" s="23"/>
    </row>
    <row r="711" spans="1:40" ht="13.2" x14ac:dyDescent="0.25">
      <c r="A711" s="38"/>
      <c r="B711" s="38"/>
      <c r="C711" s="38"/>
      <c r="D711" s="38"/>
      <c r="E711" s="38"/>
      <c r="F711" s="38"/>
      <c r="G711" s="38"/>
      <c r="H711" s="38"/>
      <c r="I711" s="38"/>
      <c r="J711" s="38"/>
      <c r="K711" s="38"/>
      <c r="L711" s="38"/>
      <c r="M711" s="39"/>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c r="AM711" s="23"/>
      <c r="AN711" s="23"/>
    </row>
    <row r="712" spans="1:40" ht="13.2" x14ac:dyDescent="0.25">
      <c r="A712" s="38"/>
      <c r="B712" s="38"/>
      <c r="C712" s="38"/>
      <c r="D712" s="38"/>
      <c r="E712" s="38"/>
      <c r="F712" s="38"/>
      <c r="G712" s="38"/>
      <c r="H712" s="38"/>
      <c r="I712" s="38"/>
      <c r="J712" s="38"/>
      <c r="K712" s="38"/>
      <c r="L712" s="38"/>
      <c r="M712" s="39"/>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c r="AM712" s="23"/>
      <c r="AN712" s="23"/>
    </row>
    <row r="713" spans="1:40" ht="13.2" x14ac:dyDescent="0.25">
      <c r="A713" s="38"/>
      <c r="B713" s="38"/>
      <c r="C713" s="38"/>
      <c r="D713" s="38"/>
      <c r="E713" s="38"/>
      <c r="F713" s="38"/>
      <c r="G713" s="38"/>
      <c r="H713" s="38"/>
      <c r="I713" s="38"/>
      <c r="J713" s="38"/>
      <c r="K713" s="38"/>
      <c r="L713" s="38"/>
      <c r="M713" s="39"/>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c r="AM713" s="23"/>
      <c r="AN713" s="23"/>
    </row>
    <row r="714" spans="1:40" ht="13.2" x14ac:dyDescent="0.25">
      <c r="A714" s="38"/>
      <c r="B714" s="38"/>
      <c r="C714" s="38"/>
      <c r="D714" s="38"/>
      <c r="E714" s="38"/>
      <c r="F714" s="38"/>
      <c r="G714" s="38"/>
      <c r="H714" s="38"/>
      <c r="I714" s="38"/>
      <c r="J714" s="38"/>
      <c r="K714" s="38"/>
      <c r="L714" s="38"/>
      <c r="M714" s="39"/>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c r="AM714" s="23"/>
      <c r="AN714" s="23"/>
    </row>
    <row r="715" spans="1:40" ht="13.2" x14ac:dyDescent="0.25">
      <c r="A715" s="38"/>
      <c r="B715" s="38"/>
      <c r="C715" s="38"/>
      <c r="D715" s="38"/>
      <c r="E715" s="38"/>
      <c r="F715" s="38"/>
      <c r="G715" s="38"/>
      <c r="H715" s="38"/>
      <c r="I715" s="38"/>
      <c r="J715" s="38"/>
      <c r="K715" s="38"/>
      <c r="L715" s="38"/>
      <c r="M715" s="39"/>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c r="AM715" s="23"/>
      <c r="AN715" s="23"/>
    </row>
    <row r="716" spans="1:40" ht="13.2" x14ac:dyDescent="0.25">
      <c r="A716" s="38"/>
      <c r="B716" s="38"/>
      <c r="C716" s="38"/>
      <c r="D716" s="38"/>
      <c r="E716" s="38"/>
      <c r="F716" s="38"/>
      <c r="G716" s="38"/>
      <c r="H716" s="38"/>
      <c r="I716" s="38"/>
      <c r="J716" s="38"/>
      <c r="K716" s="38"/>
      <c r="L716" s="38"/>
      <c r="M716" s="39"/>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c r="AM716" s="23"/>
      <c r="AN716" s="23"/>
    </row>
    <row r="717" spans="1:40" ht="13.2" x14ac:dyDescent="0.25">
      <c r="A717" s="38"/>
      <c r="B717" s="38"/>
      <c r="C717" s="38"/>
      <c r="D717" s="38"/>
      <c r="E717" s="38"/>
      <c r="F717" s="38"/>
      <c r="G717" s="38"/>
      <c r="H717" s="38"/>
      <c r="I717" s="38"/>
      <c r="J717" s="38"/>
      <c r="K717" s="38"/>
      <c r="L717" s="38"/>
      <c r="M717" s="39"/>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c r="AM717" s="23"/>
      <c r="AN717" s="23"/>
    </row>
    <row r="718" spans="1:40" ht="13.2" x14ac:dyDescent="0.25">
      <c r="A718" s="38"/>
      <c r="B718" s="38"/>
      <c r="C718" s="38"/>
      <c r="D718" s="38"/>
      <c r="E718" s="38"/>
      <c r="F718" s="38"/>
      <c r="G718" s="38"/>
      <c r="H718" s="38"/>
      <c r="I718" s="38"/>
      <c r="J718" s="38"/>
      <c r="K718" s="38"/>
      <c r="L718" s="38"/>
      <c r="M718" s="39"/>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c r="AM718" s="23"/>
      <c r="AN718" s="23"/>
    </row>
    <row r="719" spans="1:40" ht="13.2" x14ac:dyDescent="0.25">
      <c r="A719" s="38"/>
      <c r="B719" s="38"/>
      <c r="C719" s="38"/>
      <c r="D719" s="38"/>
      <c r="E719" s="38"/>
      <c r="F719" s="38"/>
      <c r="G719" s="38"/>
      <c r="H719" s="38"/>
      <c r="I719" s="38"/>
      <c r="J719" s="38"/>
      <c r="K719" s="38"/>
      <c r="L719" s="38"/>
      <c r="M719" s="39"/>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c r="AM719" s="23"/>
      <c r="AN719" s="23"/>
    </row>
    <row r="720" spans="1:40" ht="13.2" x14ac:dyDescent="0.25">
      <c r="A720" s="38"/>
      <c r="B720" s="38"/>
      <c r="C720" s="38"/>
      <c r="D720" s="38"/>
      <c r="E720" s="38"/>
      <c r="F720" s="38"/>
      <c r="G720" s="38"/>
      <c r="H720" s="38"/>
      <c r="I720" s="38"/>
      <c r="J720" s="38"/>
      <c r="K720" s="38"/>
      <c r="L720" s="38"/>
      <c r="M720" s="39"/>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c r="AM720" s="23"/>
      <c r="AN720" s="23"/>
    </row>
    <row r="721" spans="1:40" ht="13.2" x14ac:dyDescent="0.25">
      <c r="A721" s="38"/>
      <c r="B721" s="38"/>
      <c r="C721" s="38"/>
      <c r="D721" s="38"/>
      <c r="E721" s="38"/>
      <c r="F721" s="38"/>
      <c r="G721" s="38"/>
      <c r="H721" s="38"/>
      <c r="I721" s="38"/>
      <c r="J721" s="38"/>
      <c r="K721" s="38"/>
      <c r="L721" s="38"/>
      <c r="M721" s="39"/>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c r="AM721" s="23"/>
      <c r="AN721" s="23"/>
    </row>
    <row r="722" spans="1:40" ht="13.2" x14ac:dyDescent="0.25">
      <c r="A722" s="38"/>
      <c r="B722" s="38"/>
      <c r="C722" s="38"/>
      <c r="D722" s="38"/>
      <c r="E722" s="38"/>
      <c r="F722" s="38"/>
      <c r="G722" s="38"/>
      <c r="H722" s="38"/>
      <c r="I722" s="38"/>
      <c r="J722" s="38"/>
      <c r="K722" s="38"/>
      <c r="L722" s="38"/>
      <c r="M722" s="39"/>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c r="AM722" s="23"/>
      <c r="AN722" s="23"/>
    </row>
    <row r="723" spans="1:40" ht="13.2" x14ac:dyDescent="0.25">
      <c r="A723" s="38"/>
      <c r="B723" s="38"/>
      <c r="C723" s="38"/>
      <c r="D723" s="38"/>
      <c r="E723" s="38"/>
      <c r="F723" s="38"/>
      <c r="G723" s="38"/>
      <c r="H723" s="38"/>
      <c r="I723" s="38"/>
      <c r="J723" s="38"/>
      <c r="K723" s="38"/>
      <c r="L723" s="38"/>
      <c r="M723" s="39"/>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c r="AM723" s="23"/>
      <c r="AN723" s="23"/>
    </row>
    <row r="724" spans="1:40" ht="13.2" x14ac:dyDescent="0.25">
      <c r="A724" s="38"/>
      <c r="B724" s="38"/>
      <c r="C724" s="38"/>
      <c r="D724" s="38"/>
      <c r="E724" s="38"/>
      <c r="F724" s="38"/>
      <c r="G724" s="38"/>
      <c r="H724" s="38"/>
      <c r="I724" s="38"/>
      <c r="J724" s="38"/>
      <c r="K724" s="38"/>
      <c r="L724" s="38"/>
      <c r="M724" s="39"/>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c r="AM724" s="23"/>
      <c r="AN724" s="23"/>
    </row>
    <row r="725" spans="1:40" ht="13.2" x14ac:dyDescent="0.25">
      <c r="A725" s="38"/>
      <c r="B725" s="38"/>
      <c r="C725" s="38"/>
      <c r="D725" s="38"/>
      <c r="E725" s="38"/>
      <c r="F725" s="38"/>
      <c r="G725" s="38"/>
      <c r="H725" s="38"/>
      <c r="I725" s="38"/>
      <c r="J725" s="38"/>
      <c r="K725" s="38"/>
      <c r="L725" s="38"/>
      <c r="M725" s="39"/>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c r="AM725" s="23"/>
      <c r="AN725" s="23"/>
    </row>
    <row r="726" spans="1:40" ht="13.2" x14ac:dyDescent="0.25">
      <c r="A726" s="38"/>
      <c r="B726" s="38"/>
      <c r="C726" s="38"/>
      <c r="D726" s="38"/>
      <c r="E726" s="38"/>
      <c r="F726" s="38"/>
      <c r="G726" s="38"/>
      <c r="H726" s="38"/>
      <c r="I726" s="38"/>
      <c r="J726" s="38"/>
      <c r="K726" s="38"/>
      <c r="L726" s="38"/>
      <c r="M726" s="39"/>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c r="AM726" s="23"/>
      <c r="AN726" s="23"/>
    </row>
    <row r="727" spans="1:40" ht="13.2" x14ac:dyDescent="0.25">
      <c r="A727" s="38"/>
      <c r="B727" s="38"/>
      <c r="C727" s="38"/>
      <c r="D727" s="38"/>
      <c r="E727" s="38"/>
      <c r="F727" s="38"/>
      <c r="G727" s="38"/>
      <c r="H727" s="38"/>
      <c r="I727" s="38"/>
      <c r="J727" s="38"/>
      <c r="K727" s="38"/>
      <c r="L727" s="38"/>
      <c r="M727" s="39"/>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c r="AM727" s="23"/>
      <c r="AN727" s="23"/>
    </row>
    <row r="728" spans="1:40" ht="13.2" x14ac:dyDescent="0.25">
      <c r="A728" s="38"/>
      <c r="B728" s="38"/>
      <c r="C728" s="38"/>
      <c r="D728" s="38"/>
      <c r="E728" s="38"/>
      <c r="F728" s="38"/>
      <c r="G728" s="38"/>
      <c r="H728" s="38"/>
      <c r="I728" s="38"/>
      <c r="J728" s="38"/>
      <c r="K728" s="38"/>
      <c r="L728" s="38"/>
      <c r="M728" s="39"/>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c r="AM728" s="23"/>
      <c r="AN728" s="23"/>
    </row>
    <row r="729" spans="1:40" ht="13.2" x14ac:dyDescent="0.25">
      <c r="A729" s="38"/>
      <c r="B729" s="38"/>
      <c r="C729" s="38"/>
      <c r="D729" s="38"/>
      <c r="E729" s="38"/>
      <c r="F729" s="38"/>
      <c r="G729" s="38"/>
      <c r="H729" s="38"/>
      <c r="I729" s="38"/>
      <c r="J729" s="38"/>
      <c r="K729" s="38"/>
      <c r="L729" s="38"/>
      <c r="M729" s="39"/>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c r="AM729" s="23"/>
      <c r="AN729" s="23"/>
    </row>
    <row r="730" spans="1:40" ht="13.2" x14ac:dyDescent="0.25">
      <c r="A730" s="38"/>
      <c r="B730" s="38"/>
      <c r="C730" s="38"/>
      <c r="D730" s="38"/>
      <c r="E730" s="38"/>
      <c r="F730" s="38"/>
      <c r="G730" s="38"/>
      <c r="H730" s="38"/>
      <c r="I730" s="38"/>
      <c r="J730" s="38"/>
      <c r="K730" s="38"/>
      <c r="L730" s="38"/>
      <c r="M730" s="39"/>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c r="AM730" s="23"/>
      <c r="AN730" s="23"/>
    </row>
    <row r="731" spans="1:40" ht="13.2" x14ac:dyDescent="0.25">
      <c r="A731" s="38"/>
      <c r="B731" s="38"/>
      <c r="C731" s="38"/>
      <c r="D731" s="38"/>
      <c r="E731" s="38"/>
      <c r="F731" s="38"/>
      <c r="G731" s="38"/>
      <c r="H731" s="38"/>
      <c r="I731" s="38"/>
      <c r="J731" s="38"/>
      <c r="K731" s="38"/>
      <c r="L731" s="38"/>
      <c r="M731" s="39"/>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c r="AM731" s="23"/>
      <c r="AN731" s="23"/>
    </row>
    <row r="732" spans="1:40" ht="13.2" x14ac:dyDescent="0.25">
      <c r="A732" s="38"/>
      <c r="B732" s="38"/>
      <c r="C732" s="38"/>
      <c r="D732" s="38"/>
      <c r="E732" s="38"/>
      <c r="F732" s="38"/>
      <c r="G732" s="38"/>
      <c r="H732" s="38"/>
      <c r="I732" s="38"/>
      <c r="J732" s="38"/>
      <c r="K732" s="38"/>
      <c r="L732" s="38"/>
      <c r="M732" s="39"/>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c r="AM732" s="23"/>
      <c r="AN732" s="23"/>
    </row>
    <row r="733" spans="1:40" ht="13.2" x14ac:dyDescent="0.25">
      <c r="A733" s="38"/>
      <c r="B733" s="38"/>
      <c r="C733" s="38"/>
      <c r="D733" s="38"/>
      <c r="E733" s="38"/>
      <c r="F733" s="38"/>
      <c r="G733" s="38"/>
      <c r="H733" s="38"/>
      <c r="I733" s="38"/>
      <c r="J733" s="38"/>
      <c r="K733" s="38"/>
      <c r="L733" s="38"/>
      <c r="M733" s="39"/>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c r="AM733" s="23"/>
      <c r="AN733" s="23"/>
    </row>
    <row r="734" spans="1:40" ht="13.2" x14ac:dyDescent="0.25">
      <c r="A734" s="38"/>
      <c r="B734" s="38"/>
      <c r="C734" s="38"/>
      <c r="D734" s="38"/>
      <c r="E734" s="38"/>
      <c r="F734" s="38"/>
      <c r="G734" s="38"/>
      <c r="H734" s="38"/>
      <c r="I734" s="38"/>
      <c r="J734" s="38"/>
      <c r="K734" s="38"/>
      <c r="L734" s="38"/>
      <c r="M734" s="39"/>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c r="AM734" s="23"/>
      <c r="AN734" s="23"/>
    </row>
    <row r="735" spans="1:40" ht="13.2" x14ac:dyDescent="0.25">
      <c r="A735" s="38"/>
      <c r="B735" s="38"/>
      <c r="C735" s="38"/>
      <c r="D735" s="38"/>
      <c r="E735" s="38"/>
      <c r="F735" s="38"/>
      <c r="G735" s="38"/>
      <c r="H735" s="38"/>
      <c r="I735" s="38"/>
      <c r="J735" s="38"/>
      <c r="K735" s="38"/>
      <c r="L735" s="38"/>
      <c r="M735" s="39"/>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c r="AM735" s="23"/>
      <c r="AN735" s="23"/>
    </row>
    <row r="736" spans="1:40" ht="13.2" x14ac:dyDescent="0.25">
      <c r="A736" s="38"/>
      <c r="B736" s="38"/>
      <c r="C736" s="38"/>
      <c r="D736" s="38"/>
      <c r="E736" s="38"/>
      <c r="F736" s="38"/>
      <c r="G736" s="38"/>
      <c r="H736" s="38"/>
      <c r="I736" s="38"/>
      <c r="J736" s="38"/>
      <c r="K736" s="38"/>
      <c r="L736" s="38"/>
      <c r="M736" s="39"/>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c r="AM736" s="23"/>
      <c r="AN736" s="23"/>
    </row>
    <row r="737" spans="1:40" ht="13.2" x14ac:dyDescent="0.25">
      <c r="A737" s="38"/>
      <c r="B737" s="38"/>
      <c r="C737" s="38"/>
      <c r="D737" s="38"/>
      <c r="E737" s="38"/>
      <c r="F737" s="38"/>
      <c r="G737" s="38"/>
      <c r="H737" s="38"/>
      <c r="I737" s="38"/>
      <c r="J737" s="38"/>
      <c r="K737" s="38"/>
      <c r="L737" s="38"/>
      <c r="M737" s="39"/>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c r="AM737" s="23"/>
      <c r="AN737" s="23"/>
    </row>
    <row r="738" spans="1:40" ht="13.2" x14ac:dyDescent="0.25">
      <c r="A738" s="38"/>
      <c r="B738" s="38"/>
      <c r="C738" s="38"/>
      <c r="D738" s="38"/>
      <c r="E738" s="38"/>
      <c r="F738" s="38"/>
      <c r="G738" s="38"/>
      <c r="H738" s="38"/>
      <c r="I738" s="38"/>
      <c r="J738" s="38"/>
      <c r="K738" s="38"/>
      <c r="L738" s="38"/>
      <c r="M738" s="39"/>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c r="AM738" s="23"/>
      <c r="AN738" s="23"/>
    </row>
    <row r="739" spans="1:40" ht="13.2" x14ac:dyDescent="0.25">
      <c r="A739" s="38"/>
      <c r="B739" s="38"/>
      <c r="C739" s="38"/>
      <c r="D739" s="38"/>
      <c r="E739" s="38"/>
      <c r="F739" s="38"/>
      <c r="G739" s="38"/>
      <c r="H739" s="38"/>
      <c r="I739" s="38"/>
      <c r="J739" s="38"/>
      <c r="K739" s="38"/>
      <c r="L739" s="38"/>
      <c r="M739" s="39"/>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c r="AM739" s="23"/>
      <c r="AN739" s="23"/>
    </row>
    <row r="740" spans="1:40" ht="13.2" x14ac:dyDescent="0.25">
      <c r="A740" s="38"/>
      <c r="B740" s="38"/>
      <c r="C740" s="38"/>
      <c r="D740" s="38"/>
      <c r="E740" s="38"/>
      <c r="F740" s="38"/>
      <c r="G740" s="38"/>
      <c r="H740" s="38"/>
      <c r="I740" s="38"/>
      <c r="J740" s="38"/>
      <c r="K740" s="38"/>
      <c r="L740" s="38"/>
      <c r="M740" s="39"/>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c r="AM740" s="23"/>
      <c r="AN740" s="23"/>
    </row>
    <row r="741" spans="1:40" ht="13.2" x14ac:dyDescent="0.25">
      <c r="A741" s="38"/>
      <c r="B741" s="38"/>
      <c r="C741" s="38"/>
      <c r="D741" s="38"/>
      <c r="E741" s="38"/>
      <c r="F741" s="38"/>
      <c r="G741" s="38"/>
      <c r="H741" s="38"/>
      <c r="I741" s="38"/>
      <c r="J741" s="38"/>
      <c r="K741" s="38"/>
      <c r="L741" s="38"/>
      <c r="M741" s="39"/>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c r="AM741" s="23"/>
      <c r="AN741" s="23"/>
    </row>
    <row r="742" spans="1:40" ht="13.2" x14ac:dyDescent="0.25">
      <c r="A742" s="38"/>
      <c r="B742" s="38"/>
      <c r="C742" s="38"/>
      <c r="D742" s="38"/>
      <c r="E742" s="38"/>
      <c r="F742" s="38"/>
      <c r="G742" s="38"/>
      <c r="H742" s="38"/>
      <c r="I742" s="38"/>
      <c r="J742" s="38"/>
      <c r="K742" s="38"/>
      <c r="L742" s="38"/>
      <c r="M742" s="39"/>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c r="AM742" s="23"/>
      <c r="AN742" s="23"/>
    </row>
    <row r="743" spans="1:40" ht="13.2" x14ac:dyDescent="0.25">
      <c r="A743" s="38"/>
      <c r="B743" s="38"/>
      <c r="C743" s="38"/>
      <c r="D743" s="38"/>
      <c r="E743" s="38"/>
      <c r="F743" s="38"/>
      <c r="G743" s="38"/>
      <c r="H743" s="38"/>
      <c r="I743" s="38"/>
      <c r="J743" s="38"/>
      <c r="K743" s="38"/>
      <c r="L743" s="38"/>
      <c r="M743" s="39"/>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c r="AM743" s="23"/>
      <c r="AN743" s="23"/>
    </row>
    <row r="744" spans="1:40" ht="13.2" x14ac:dyDescent="0.25">
      <c r="A744" s="38"/>
      <c r="B744" s="38"/>
      <c r="C744" s="38"/>
      <c r="D744" s="38"/>
      <c r="E744" s="38"/>
      <c r="F744" s="38"/>
      <c r="G744" s="38"/>
      <c r="H744" s="38"/>
      <c r="I744" s="38"/>
      <c r="J744" s="38"/>
      <c r="K744" s="38"/>
      <c r="L744" s="38"/>
      <c r="M744" s="39"/>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c r="AM744" s="23"/>
      <c r="AN744" s="23"/>
    </row>
    <row r="745" spans="1:40" ht="13.2" x14ac:dyDescent="0.25">
      <c r="A745" s="38"/>
      <c r="B745" s="38"/>
      <c r="C745" s="38"/>
      <c r="D745" s="38"/>
      <c r="E745" s="38"/>
      <c r="F745" s="38"/>
      <c r="G745" s="38"/>
      <c r="H745" s="38"/>
      <c r="I745" s="38"/>
      <c r="J745" s="38"/>
      <c r="K745" s="38"/>
      <c r="L745" s="38"/>
      <c r="M745" s="39"/>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c r="AM745" s="23"/>
      <c r="AN745" s="23"/>
    </row>
    <row r="746" spans="1:40" ht="13.2" x14ac:dyDescent="0.25">
      <c r="A746" s="38"/>
      <c r="B746" s="38"/>
      <c r="C746" s="38"/>
      <c r="D746" s="38"/>
      <c r="E746" s="38"/>
      <c r="F746" s="38"/>
      <c r="G746" s="38"/>
      <c r="H746" s="38"/>
      <c r="I746" s="38"/>
      <c r="J746" s="38"/>
      <c r="K746" s="38"/>
      <c r="L746" s="38"/>
      <c r="M746" s="39"/>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c r="AM746" s="23"/>
      <c r="AN746" s="23"/>
    </row>
    <row r="747" spans="1:40" ht="13.2" x14ac:dyDescent="0.25">
      <c r="A747" s="38"/>
      <c r="B747" s="38"/>
      <c r="C747" s="38"/>
      <c r="D747" s="38"/>
      <c r="E747" s="38"/>
      <c r="F747" s="38"/>
      <c r="G747" s="38"/>
      <c r="H747" s="38"/>
      <c r="I747" s="38"/>
      <c r="J747" s="38"/>
      <c r="K747" s="38"/>
      <c r="L747" s="38"/>
      <c r="M747" s="39"/>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c r="AM747" s="23"/>
      <c r="AN747" s="23"/>
    </row>
    <row r="748" spans="1:40" ht="13.2" x14ac:dyDescent="0.25">
      <c r="A748" s="38"/>
      <c r="B748" s="38"/>
      <c r="C748" s="38"/>
      <c r="D748" s="38"/>
      <c r="E748" s="38"/>
      <c r="F748" s="38"/>
      <c r="G748" s="38"/>
      <c r="H748" s="38"/>
      <c r="I748" s="38"/>
      <c r="J748" s="38"/>
      <c r="K748" s="38"/>
      <c r="L748" s="38"/>
      <c r="M748" s="39"/>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c r="AM748" s="23"/>
      <c r="AN748" s="23"/>
    </row>
    <row r="749" spans="1:40" ht="13.2" x14ac:dyDescent="0.25">
      <c r="A749" s="38"/>
      <c r="B749" s="38"/>
      <c r="C749" s="38"/>
      <c r="D749" s="38"/>
      <c r="E749" s="38"/>
      <c r="F749" s="38"/>
      <c r="G749" s="38"/>
      <c r="H749" s="38"/>
      <c r="I749" s="38"/>
      <c r="J749" s="38"/>
      <c r="K749" s="38"/>
      <c r="L749" s="38"/>
      <c r="M749" s="39"/>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c r="AM749" s="23"/>
      <c r="AN749" s="23"/>
    </row>
    <row r="750" spans="1:40" ht="13.2" x14ac:dyDescent="0.25">
      <c r="A750" s="38"/>
      <c r="B750" s="38"/>
      <c r="C750" s="38"/>
      <c r="D750" s="38"/>
      <c r="E750" s="38"/>
      <c r="F750" s="38"/>
      <c r="G750" s="38"/>
      <c r="H750" s="38"/>
      <c r="I750" s="38"/>
      <c r="J750" s="38"/>
      <c r="K750" s="38"/>
      <c r="L750" s="38"/>
      <c r="M750" s="39"/>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c r="AM750" s="23"/>
      <c r="AN750" s="23"/>
    </row>
    <row r="751" spans="1:40" ht="13.2" x14ac:dyDescent="0.25">
      <c r="A751" s="38"/>
      <c r="B751" s="38"/>
      <c r="C751" s="38"/>
      <c r="D751" s="38"/>
      <c r="E751" s="38"/>
      <c r="F751" s="38"/>
      <c r="G751" s="38"/>
      <c r="H751" s="38"/>
      <c r="I751" s="38"/>
      <c r="J751" s="38"/>
      <c r="K751" s="38"/>
      <c r="L751" s="38"/>
      <c r="M751" s="39"/>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c r="AM751" s="23"/>
      <c r="AN751" s="23"/>
    </row>
    <row r="752" spans="1:40" ht="13.2" x14ac:dyDescent="0.25">
      <c r="A752" s="38"/>
      <c r="B752" s="38"/>
      <c r="C752" s="38"/>
      <c r="D752" s="38"/>
      <c r="E752" s="38"/>
      <c r="F752" s="38"/>
      <c r="G752" s="38"/>
      <c r="H752" s="38"/>
      <c r="I752" s="38"/>
      <c r="J752" s="38"/>
      <c r="K752" s="38"/>
      <c r="L752" s="38"/>
      <c r="M752" s="39"/>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c r="AM752" s="23"/>
      <c r="AN752" s="23"/>
    </row>
    <row r="753" spans="1:40" ht="13.2" x14ac:dyDescent="0.25">
      <c r="A753" s="38"/>
      <c r="B753" s="38"/>
      <c r="C753" s="38"/>
      <c r="D753" s="38"/>
      <c r="E753" s="38"/>
      <c r="F753" s="38"/>
      <c r="G753" s="38"/>
      <c r="H753" s="38"/>
      <c r="I753" s="38"/>
      <c r="J753" s="38"/>
      <c r="K753" s="38"/>
      <c r="L753" s="38"/>
      <c r="M753" s="39"/>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c r="AM753" s="23"/>
      <c r="AN753" s="23"/>
    </row>
    <row r="754" spans="1:40" ht="13.2" x14ac:dyDescent="0.25">
      <c r="A754" s="38"/>
      <c r="B754" s="38"/>
      <c r="C754" s="38"/>
      <c r="D754" s="38"/>
      <c r="E754" s="38"/>
      <c r="F754" s="38"/>
      <c r="G754" s="38"/>
      <c r="H754" s="38"/>
      <c r="I754" s="38"/>
      <c r="J754" s="38"/>
      <c r="K754" s="38"/>
      <c r="L754" s="38"/>
      <c r="M754" s="39"/>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c r="AM754" s="23"/>
      <c r="AN754" s="23"/>
    </row>
    <row r="755" spans="1:40" ht="13.2" x14ac:dyDescent="0.25">
      <c r="A755" s="38"/>
      <c r="B755" s="38"/>
      <c r="C755" s="38"/>
      <c r="D755" s="38"/>
      <c r="E755" s="38"/>
      <c r="F755" s="38"/>
      <c r="G755" s="38"/>
      <c r="H755" s="38"/>
      <c r="I755" s="38"/>
      <c r="J755" s="38"/>
      <c r="K755" s="38"/>
      <c r="L755" s="38"/>
      <c r="M755" s="39"/>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c r="AM755" s="23"/>
      <c r="AN755" s="23"/>
    </row>
    <row r="756" spans="1:40" ht="13.2" x14ac:dyDescent="0.25">
      <c r="A756" s="38"/>
      <c r="B756" s="38"/>
      <c r="C756" s="38"/>
      <c r="D756" s="38"/>
      <c r="E756" s="38"/>
      <c r="F756" s="38"/>
      <c r="G756" s="38"/>
      <c r="H756" s="38"/>
      <c r="I756" s="38"/>
      <c r="J756" s="38"/>
      <c r="K756" s="38"/>
      <c r="L756" s="38"/>
      <c r="M756" s="39"/>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c r="AM756" s="23"/>
      <c r="AN756" s="23"/>
    </row>
    <row r="757" spans="1:40" ht="13.2" x14ac:dyDescent="0.25">
      <c r="A757" s="38"/>
      <c r="B757" s="38"/>
      <c r="C757" s="38"/>
      <c r="D757" s="38"/>
      <c r="E757" s="38"/>
      <c r="F757" s="38"/>
      <c r="G757" s="38"/>
      <c r="H757" s="38"/>
      <c r="I757" s="38"/>
      <c r="J757" s="38"/>
      <c r="K757" s="38"/>
      <c r="L757" s="38"/>
      <c r="M757" s="39"/>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c r="AM757" s="23"/>
      <c r="AN757" s="23"/>
    </row>
    <row r="758" spans="1:40" ht="13.2" x14ac:dyDescent="0.25">
      <c r="A758" s="38"/>
      <c r="B758" s="38"/>
      <c r="C758" s="38"/>
      <c r="D758" s="38"/>
      <c r="E758" s="38"/>
      <c r="F758" s="38"/>
      <c r="G758" s="38"/>
      <c r="H758" s="38"/>
      <c r="I758" s="38"/>
      <c r="J758" s="38"/>
      <c r="K758" s="38"/>
      <c r="L758" s="38"/>
      <c r="M758" s="39"/>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c r="AM758" s="23"/>
      <c r="AN758" s="23"/>
    </row>
    <row r="759" spans="1:40" ht="13.2" x14ac:dyDescent="0.25">
      <c r="A759" s="38"/>
      <c r="B759" s="38"/>
      <c r="C759" s="38"/>
      <c r="D759" s="38"/>
      <c r="E759" s="38"/>
      <c r="F759" s="38"/>
      <c r="G759" s="38"/>
      <c r="H759" s="38"/>
      <c r="I759" s="38"/>
      <c r="J759" s="38"/>
      <c r="K759" s="38"/>
      <c r="L759" s="38"/>
      <c r="M759" s="39"/>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c r="AM759" s="23"/>
      <c r="AN759" s="23"/>
    </row>
    <row r="760" spans="1:40" ht="13.2" x14ac:dyDescent="0.25">
      <c r="A760" s="38"/>
      <c r="B760" s="38"/>
      <c r="C760" s="38"/>
      <c r="D760" s="38"/>
      <c r="E760" s="38"/>
      <c r="F760" s="38"/>
      <c r="G760" s="38"/>
      <c r="H760" s="38"/>
      <c r="I760" s="38"/>
      <c r="J760" s="38"/>
      <c r="K760" s="38"/>
      <c r="L760" s="38"/>
      <c r="M760" s="39"/>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c r="AM760" s="23"/>
      <c r="AN760" s="23"/>
    </row>
    <row r="761" spans="1:40" ht="13.2" x14ac:dyDescent="0.25">
      <c r="A761" s="38"/>
      <c r="B761" s="38"/>
      <c r="C761" s="38"/>
      <c r="D761" s="38"/>
      <c r="E761" s="38"/>
      <c r="F761" s="38"/>
      <c r="G761" s="38"/>
      <c r="H761" s="38"/>
      <c r="I761" s="38"/>
      <c r="J761" s="38"/>
      <c r="K761" s="38"/>
      <c r="L761" s="38"/>
      <c r="M761" s="39"/>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c r="AM761" s="23"/>
      <c r="AN761" s="23"/>
    </row>
    <row r="762" spans="1:40" ht="13.2" x14ac:dyDescent="0.25">
      <c r="A762" s="38"/>
      <c r="B762" s="38"/>
      <c r="C762" s="38"/>
      <c r="D762" s="38"/>
      <c r="E762" s="38"/>
      <c r="F762" s="38"/>
      <c r="G762" s="38"/>
      <c r="H762" s="38"/>
      <c r="I762" s="38"/>
      <c r="J762" s="38"/>
      <c r="K762" s="38"/>
      <c r="L762" s="38"/>
      <c r="M762" s="39"/>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c r="AM762" s="23"/>
      <c r="AN762" s="23"/>
    </row>
    <row r="763" spans="1:40" ht="13.2" x14ac:dyDescent="0.25">
      <c r="A763" s="38"/>
      <c r="B763" s="38"/>
      <c r="C763" s="38"/>
      <c r="D763" s="38"/>
      <c r="E763" s="38"/>
      <c r="F763" s="38"/>
      <c r="G763" s="38"/>
      <c r="H763" s="38"/>
      <c r="I763" s="38"/>
      <c r="J763" s="38"/>
      <c r="K763" s="38"/>
      <c r="L763" s="38"/>
      <c r="M763" s="39"/>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c r="AM763" s="23"/>
      <c r="AN763" s="23"/>
    </row>
    <row r="764" spans="1:40" ht="13.2" x14ac:dyDescent="0.25">
      <c r="A764" s="38"/>
      <c r="B764" s="38"/>
      <c r="C764" s="38"/>
      <c r="D764" s="38"/>
      <c r="E764" s="38"/>
      <c r="F764" s="38"/>
      <c r="G764" s="38"/>
      <c r="H764" s="38"/>
      <c r="I764" s="38"/>
      <c r="J764" s="38"/>
      <c r="K764" s="38"/>
      <c r="L764" s="38"/>
      <c r="M764" s="39"/>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c r="AM764" s="23"/>
      <c r="AN764" s="23"/>
    </row>
    <row r="765" spans="1:40" ht="13.2" x14ac:dyDescent="0.25">
      <c r="A765" s="38"/>
      <c r="B765" s="38"/>
      <c r="C765" s="38"/>
      <c r="D765" s="38"/>
      <c r="E765" s="38"/>
      <c r="F765" s="38"/>
      <c r="G765" s="38"/>
      <c r="H765" s="38"/>
      <c r="I765" s="38"/>
      <c r="J765" s="38"/>
      <c r="K765" s="38"/>
      <c r="L765" s="38"/>
      <c r="M765" s="39"/>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c r="AM765" s="23"/>
      <c r="AN765" s="23"/>
    </row>
    <row r="766" spans="1:40" ht="13.2" x14ac:dyDescent="0.25">
      <c r="A766" s="38"/>
      <c r="B766" s="38"/>
      <c r="C766" s="38"/>
      <c r="D766" s="38"/>
      <c r="E766" s="38"/>
      <c r="F766" s="38"/>
      <c r="G766" s="38"/>
      <c r="H766" s="38"/>
      <c r="I766" s="38"/>
      <c r="J766" s="38"/>
      <c r="K766" s="38"/>
      <c r="L766" s="38"/>
      <c r="M766" s="39"/>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c r="AM766" s="23"/>
      <c r="AN766" s="23"/>
    </row>
    <row r="767" spans="1:40" ht="13.2" x14ac:dyDescent="0.25">
      <c r="A767" s="38"/>
      <c r="B767" s="38"/>
      <c r="C767" s="38"/>
      <c r="D767" s="38"/>
      <c r="E767" s="38"/>
      <c r="F767" s="38"/>
      <c r="G767" s="38"/>
      <c r="H767" s="38"/>
      <c r="I767" s="38"/>
      <c r="J767" s="38"/>
      <c r="K767" s="38"/>
      <c r="L767" s="38"/>
      <c r="M767" s="39"/>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c r="AM767" s="23"/>
      <c r="AN767" s="23"/>
    </row>
    <row r="768" spans="1:40" ht="13.2" x14ac:dyDescent="0.25">
      <c r="A768" s="38"/>
      <c r="B768" s="38"/>
      <c r="C768" s="38"/>
      <c r="D768" s="38"/>
      <c r="E768" s="38"/>
      <c r="F768" s="38"/>
      <c r="G768" s="38"/>
      <c r="H768" s="38"/>
      <c r="I768" s="38"/>
      <c r="J768" s="38"/>
      <c r="K768" s="38"/>
      <c r="L768" s="38"/>
      <c r="M768" s="39"/>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c r="AM768" s="23"/>
      <c r="AN768" s="23"/>
    </row>
    <row r="769" spans="1:40" ht="13.2" x14ac:dyDescent="0.25">
      <c r="A769" s="38"/>
      <c r="B769" s="38"/>
      <c r="C769" s="38"/>
      <c r="D769" s="38"/>
      <c r="E769" s="38"/>
      <c r="F769" s="38"/>
      <c r="G769" s="38"/>
      <c r="H769" s="38"/>
      <c r="I769" s="38"/>
      <c r="J769" s="38"/>
      <c r="K769" s="38"/>
      <c r="L769" s="38"/>
      <c r="M769" s="39"/>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c r="AM769" s="23"/>
      <c r="AN769" s="23"/>
    </row>
    <row r="770" spans="1:40" ht="13.2" x14ac:dyDescent="0.25">
      <c r="A770" s="38"/>
      <c r="B770" s="38"/>
      <c r="C770" s="38"/>
      <c r="D770" s="38"/>
      <c r="E770" s="38"/>
      <c r="F770" s="38"/>
      <c r="G770" s="38"/>
      <c r="H770" s="38"/>
      <c r="I770" s="38"/>
      <c r="J770" s="38"/>
      <c r="K770" s="38"/>
      <c r="L770" s="38"/>
      <c r="M770" s="39"/>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c r="AM770" s="23"/>
      <c r="AN770" s="23"/>
    </row>
    <row r="771" spans="1:40" ht="13.2" x14ac:dyDescent="0.25">
      <c r="A771" s="38"/>
      <c r="B771" s="38"/>
      <c r="C771" s="38"/>
      <c r="D771" s="38"/>
      <c r="E771" s="38"/>
      <c r="F771" s="38"/>
      <c r="G771" s="38"/>
      <c r="H771" s="38"/>
      <c r="I771" s="38"/>
      <c r="J771" s="38"/>
      <c r="K771" s="38"/>
      <c r="L771" s="38"/>
      <c r="M771" s="39"/>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c r="AM771" s="23"/>
      <c r="AN771" s="23"/>
    </row>
    <row r="772" spans="1:40" ht="13.2" x14ac:dyDescent="0.25">
      <c r="A772" s="38"/>
      <c r="B772" s="38"/>
      <c r="C772" s="38"/>
      <c r="D772" s="38"/>
      <c r="E772" s="38"/>
      <c r="F772" s="38"/>
      <c r="G772" s="38"/>
      <c r="H772" s="38"/>
      <c r="I772" s="38"/>
      <c r="J772" s="38"/>
      <c r="K772" s="38"/>
      <c r="L772" s="38"/>
      <c r="M772" s="39"/>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c r="AM772" s="23"/>
      <c r="AN772" s="23"/>
    </row>
    <row r="773" spans="1:40" ht="13.2" x14ac:dyDescent="0.25">
      <c r="A773" s="38"/>
      <c r="B773" s="38"/>
      <c r="C773" s="38"/>
      <c r="D773" s="38"/>
      <c r="E773" s="38"/>
      <c r="F773" s="38"/>
      <c r="G773" s="38"/>
      <c r="H773" s="38"/>
      <c r="I773" s="38"/>
      <c r="J773" s="38"/>
      <c r="K773" s="38"/>
      <c r="L773" s="38"/>
      <c r="M773" s="39"/>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c r="AM773" s="23"/>
      <c r="AN773" s="23"/>
    </row>
    <row r="774" spans="1:40" ht="13.2" x14ac:dyDescent="0.25">
      <c r="A774" s="38"/>
      <c r="B774" s="38"/>
      <c r="C774" s="38"/>
      <c r="D774" s="38"/>
      <c r="E774" s="38"/>
      <c r="F774" s="38"/>
      <c r="G774" s="38"/>
      <c r="H774" s="38"/>
      <c r="I774" s="38"/>
      <c r="J774" s="38"/>
      <c r="K774" s="38"/>
      <c r="L774" s="38"/>
      <c r="M774" s="39"/>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c r="AM774" s="23"/>
      <c r="AN774" s="23"/>
    </row>
    <row r="775" spans="1:40" ht="13.2" x14ac:dyDescent="0.25">
      <c r="A775" s="38"/>
      <c r="B775" s="38"/>
      <c r="C775" s="38"/>
      <c r="D775" s="38"/>
      <c r="E775" s="38"/>
      <c r="F775" s="38"/>
      <c r="G775" s="38"/>
      <c r="H775" s="38"/>
      <c r="I775" s="38"/>
      <c r="J775" s="38"/>
      <c r="K775" s="38"/>
      <c r="L775" s="38"/>
      <c r="M775" s="39"/>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c r="AM775" s="23"/>
      <c r="AN775" s="23"/>
    </row>
    <row r="776" spans="1:40" ht="13.2" x14ac:dyDescent="0.25">
      <c r="A776" s="38"/>
      <c r="B776" s="38"/>
      <c r="C776" s="38"/>
      <c r="D776" s="38"/>
      <c r="E776" s="38"/>
      <c r="F776" s="38"/>
      <c r="G776" s="38"/>
      <c r="H776" s="38"/>
      <c r="I776" s="38"/>
      <c r="J776" s="38"/>
      <c r="K776" s="38"/>
      <c r="L776" s="38"/>
      <c r="M776" s="39"/>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c r="AM776" s="23"/>
      <c r="AN776" s="23"/>
    </row>
    <row r="777" spans="1:40" ht="13.2" x14ac:dyDescent="0.25">
      <c r="A777" s="38"/>
      <c r="B777" s="38"/>
      <c r="C777" s="38"/>
      <c r="D777" s="38"/>
      <c r="E777" s="38"/>
      <c r="F777" s="38"/>
      <c r="G777" s="38"/>
      <c r="H777" s="38"/>
      <c r="I777" s="38"/>
      <c r="J777" s="38"/>
      <c r="K777" s="38"/>
      <c r="L777" s="38"/>
      <c r="M777" s="39"/>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c r="AM777" s="23"/>
      <c r="AN777" s="23"/>
    </row>
    <row r="778" spans="1:40" ht="13.2" x14ac:dyDescent="0.25">
      <c r="A778" s="38"/>
      <c r="B778" s="38"/>
      <c r="C778" s="38"/>
      <c r="D778" s="38"/>
      <c r="E778" s="38"/>
      <c r="F778" s="38"/>
      <c r="G778" s="38"/>
      <c r="H778" s="38"/>
      <c r="I778" s="38"/>
      <c r="J778" s="38"/>
      <c r="K778" s="38"/>
      <c r="L778" s="38"/>
      <c r="M778" s="39"/>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c r="AM778" s="23"/>
      <c r="AN778" s="23"/>
    </row>
    <row r="779" spans="1:40" ht="13.2" x14ac:dyDescent="0.25">
      <c r="A779" s="38"/>
      <c r="B779" s="38"/>
      <c r="C779" s="38"/>
      <c r="D779" s="38"/>
      <c r="E779" s="38"/>
      <c r="F779" s="38"/>
      <c r="G779" s="38"/>
      <c r="H779" s="38"/>
      <c r="I779" s="38"/>
      <c r="J779" s="38"/>
      <c r="K779" s="38"/>
      <c r="L779" s="38"/>
      <c r="M779" s="39"/>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c r="AM779" s="23"/>
      <c r="AN779" s="23"/>
    </row>
    <row r="780" spans="1:40" ht="13.2" x14ac:dyDescent="0.25">
      <c r="A780" s="38"/>
      <c r="B780" s="38"/>
      <c r="C780" s="38"/>
      <c r="D780" s="38"/>
      <c r="E780" s="38"/>
      <c r="F780" s="38"/>
      <c r="G780" s="38"/>
      <c r="H780" s="38"/>
      <c r="I780" s="38"/>
      <c r="J780" s="38"/>
      <c r="K780" s="38"/>
      <c r="L780" s="38"/>
      <c r="M780" s="39"/>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c r="AM780" s="23"/>
      <c r="AN780" s="23"/>
    </row>
    <row r="781" spans="1:40" ht="13.2" x14ac:dyDescent="0.25">
      <c r="A781" s="38"/>
      <c r="B781" s="38"/>
      <c r="C781" s="38"/>
      <c r="D781" s="38"/>
      <c r="E781" s="38"/>
      <c r="F781" s="38"/>
      <c r="G781" s="38"/>
      <c r="H781" s="38"/>
      <c r="I781" s="38"/>
      <c r="J781" s="38"/>
      <c r="K781" s="38"/>
      <c r="L781" s="38"/>
      <c r="M781" s="39"/>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c r="AM781" s="23"/>
      <c r="AN781" s="23"/>
    </row>
    <row r="782" spans="1:40" ht="13.2" x14ac:dyDescent="0.25">
      <c r="A782" s="38"/>
      <c r="B782" s="38"/>
      <c r="C782" s="38"/>
      <c r="D782" s="38"/>
      <c r="E782" s="38"/>
      <c r="F782" s="38"/>
      <c r="G782" s="38"/>
      <c r="H782" s="38"/>
      <c r="I782" s="38"/>
      <c r="J782" s="38"/>
      <c r="K782" s="38"/>
      <c r="L782" s="38"/>
      <c r="M782" s="39"/>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c r="AM782" s="23"/>
      <c r="AN782" s="23"/>
    </row>
    <row r="783" spans="1:40" ht="13.2" x14ac:dyDescent="0.25">
      <c r="A783" s="38"/>
      <c r="B783" s="38"/>
      <c r="C783" s="38"/>
      <c r="D783" s="38"/>
      <c r="E783" s="38"/>
      <c r="F783" s="38"/>
      <c r="G783" s="38"/>
      <c r="H783" s="38"/>
      <c r="I783" s="38"/>
      <c r="J783" s="38"/>
      <c r="K783" s="38"/>
      <c r="L783" s="38"/>
      <c r="M783" s="39"/>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c r="AM783" s="23"/>
      <c r="AN783" s="23"/>
    </row>
    <row r="784" spans="1:40" ht="13.2" x14ac:dyDescent="0.25">
      <c r="A784" s="38"/>
      <c r="B784" s="38"/>
      <c r="C784" s="38"/>
      <c r="D784" s="38"/>
      <c r="E784" s="38"/>
      <c r="F784" s="38"/>
      <c r="G784" s="38"/>
      <c r="H784" s="38"/>
      <c r="I784" s="38"/>
      <c r="J784" s="38"/>
      <c r="K784" s="38"/>
      <c r="L784" s="38"/>
      <c r="M784" s="39"/>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c r="AM784" s="23"/>
      <c r="AN784" s="23"/>
    </row>
    <row r="785" spans="1:40" ht="13.2" x14ac:dyDescent="0.25">
      <c r="A785" s="38"/>
      <c r="B785" s="38"/>
      <c r="C785" s="38"/>
      <c r="D785" s="38"/>
      <c r="E785" s="38"/>
      <c r="F785" s="38"/>
      <c r="G785" s="38"/>
      <c r="H785" s="38"/>
      <c r="I785" s="38"/>
      <c r="J785" s="38"/>
      <c r="K785" s="38"/>
      <c r="L785" s="38"/>
      <c r="M785" s="39"/>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c r="AM785" s="23"/>
      <c r="AN785" s="23"/>
    </row>
    <row r="786" spans="1:40" ht="13.2" x14ac:dyDescent="0.25">
      <c r="A786" s="38"/>
      <c r="B786" s="38"/>
      <c r="C786" s="38"/>
      <c r="D786" s="38"/>
      <c r="E786" s="38"/>
      <c r="F786" s="38"/>
      <c r="G786" s="38"/>
      <c r="H786" s="38"/>
      <c r="I786" s="38"/>
      <c r="J786" s="38"/>
      <c r="K786" s="38"/>
      <c r="L786" s="38"/>
      <c r="M786" s="39"/>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c r="AM786" s="23"/>
      <c r="AN786" s="23"/>
    </row>
    <row r="787" spans="1:40" ht="13.2" x14ac:dyDescent="0.25">
      <c r="A787" s="38"/>
      <c r="B787" s="38"/>
      <c r="C787" s="38"/>
      <c r="D787" s="38"/>
      <c r="E787" s="38"/>
      <c r="F787" s="38"/>
      <c r="G787" s="38"/>
      <c r="H787" s="38"/>
      <c r="I787" s="38"/>
      <c r="J787" s="38"/>
      <c r="K787" s="38"/>
      <c r="L787" s="38"/>
      <c r="M787" s="39"/>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c r="AM787" s="23"/>
      <c r="AN787" s="23"/>
    </row>
    <row r="788" spans="1:40" ht="13.2" x14ac:dyDescent="0.25">
      <c r="A788" s="38"/>
      <c r="B788" s="38"/>
      <c r="C788" s="38"/>
      <c r="D788" s="38"/>
      <c r="E788" s="38"/>
      <c r="F788" s="38"/>
      <c r="G788" s="38"/>
      <c r="H788" s="38"/>
      <c r="I788" s="38"/>
      <c r="J788" s="38"/>
      <c r="K788" s="38"/>
      <c r="L788" s="38"/>
      <c r="M788" s="39"/>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c r="AM788" s="23"/>
      <c r="AN788" s="23"/>
    </row>
    <row r="789" spans="1:40" ht="13.2" x14ac:dyDescent="0.25">
      <c r="A789" s="38"/>
      <c r="B789" s="38"/>
      <c r="C789" s="38"/>
      <c r="D789" s="38"/>
      <c r="E789" s="38"/>
      <c r="F789" s="38"/>
      <c r="G789" s="38"/>
      <c r="H789" s="38"/>
      <c r="I789" s="38"/>
      <c r="J789" s="38"/>
      <c r="K789" s="38"/>
      <c r="L789" s="38"/>
      <c r="M789" s="39"/>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c r="AM789" s="23"/>
      <c r="AN789" s="23"/>
    </row>
    <row r="790" spans="1:40" ht="13.2" x14ac:dyDescent="0.25">
      <c r="A790" s="38"/>
      <c r="B790" s="38"/>
      <c r="C790" s="38"/>
      <c r="D790" s="38"/>
      <c r="E790" s="38"/>
      <c r="F790" s="38"/>
      <c r="G790" s="38"/>
      <c r="H790" s="38"/>
      <c r="I790" s="38"/>
      <c r="J790" s="38"/>
      <c r="K790" s="38"/>
      <c r="L790" s="38"/>
      <c r="M790" s="39"/>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c r="AM790" s="23"/>
      <c r="AN790" s="23"/>
    </row>
    <row r="791" spans="1:40" ht="13.2" x14ac:dyDescent="0.25">
      <c r="A791" s="38"/>
      <c r="B791" s="38"/>
      <c r="C791" s="38"/>
      <c r="D791" s="38"/>
      <c r="E791" s="38"/>
      <c r="F791" s="38"/>
      <c r="G791" s="38"/>
      <c r="H791" s="38"/>
      <c r="I791" s="38"/>
      <c r="J791" s="38"/>
      <c r="K791" s="38"/>
      <c r="L791" s="38"/>
      <c r="M791" s="39"/>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c r="AM791" s="23"/>
      <c r="AN791" s="23"/>
    </row>
    <row r="792" spans="1:40" ht="13.2" x14ac:dyDescent="0.25">
      <c r="A792" s="38"/>
      <c r="B792" s="38"/>
      <c r="C792" s="38"/>
      <c r="D792" s="38"/>
      <c r="E792" s="38"/>
      <c r="F792" s="38"/>
      <c r="G792" s="38"/>
      <c r="H792" s="38"/>
      <c r="I792" s="38"/>
      <c r="J792" s="38"/>
      <c r="K792" s="38"/>
      <c r="L792" s="38"/>
      <c r="M792" s="39"/>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c r="AM792" s="23"/>
      <c r="AN792" s="23"/>
    </row>
    <row r="793" spans="1:40" ht="13.2" x14ac:dyDescent="0.25">
      <c r="A793" s="38"/>
      <c r="B793" s="38"/>
      <c r="C793" s="38"/>
      <c r="D793" s="38"/>
      <c r="E793" s="38"/>
      <c r="F793" s="38"/>
      <c r="G793" s="38"/>
      <c r="H793" s="38"/>
      <c r="I793" s="38"/>
      <c r="J793" s="38"/>
      <c r="K793" s="38"/>
      <c r="L793" s="38"/>
      <c r="M793" s="39"/>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c r="AM793" s="23"/>
      <c r="AN793" s="23"/>
    </row>
    <row r="794" spans="1:40" ht="13.2" x14ac:dyDescent="0.25">
      <c r="A794" s="38"/>
      <c r="B794" s="38"/>
      <c r="C794" s="38"/>
      <c r="D794" s="38"/>
      <c r="E794" s="38"/>
      <c r="F794" s="38"/>
      <c r="G794" s="38"/>
      <c r="H794" s="38"/>
      <c r="I794" s="38"/>
      <c r="J794" s="38"/>
      <c r="K794" s="38"/>
      <c r="L794" s="38"/>
      <c r="M794" s="39"/>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c r="AM794" s="23"/>
      <c r="AN794" s="23"/>
    </row>
    <row r="795" spans="1:40" ht="13.2" x14ac:dyDescent="0.25">
      <c r="A795" s="38"/>
      <c r="B795" s="38"/>
      <c r="C795" s="38"/>
      <c r="D795" s="38"/>
      <c r="E795" s="38"/>
      <c r="F795" s="38"/>
      <c r="G795" s="38"/>
      <c r="H795" s="38"/>
      <c r="I795" s="38"/>
      <c r="J795" s="38"/>
      <c r="K795" s="38"/>
      <c r="L795" s="38"/>
      <c r="M795" s="39"/>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c r="AM795" s="23"/>
      <c r="AN795" s="23"/>
    </row>
    <row r="796" spans="1:40" ht="13.2" x14ac:dyDescent="0.25">
      <c r="A796" s="38"/>
      <c r="B796" s="38"/>
      <c r="C796" s="38"/>
      <c r="D796" s="38"/>
      <c r="E796" s="38"/>
      <c r="F796" s="38"/>
      <c r="G796" s="38"/>
      <c r="H796" s="38"/>
      <c r="I796" s="38"/>
      <c r="J796" s="38"/>
      <c r="K796" s="38"/>
      <c r="L796" s="38"/>
      <c r="M796" s="39"/>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c r="AM796" s="23"/>
      <c r="AN796" s="23"/>
    </row>
    <row r="797" spans="1:40" ht="13.2" x14ac:dyDescent="0.25">
      <c r="A797" s="38"/>
      <c r="B797" s="38"/>
      <c r="C797" s="38"/>
      <c r="D797" s="38"/>
      <c r="E797" s="38"/>
      <c r="F797" s="38"/>
      <c r="G797" s="38"/>
      <c r="H797" s="38"/>
      <c r="I797" s="38"/>
      <c r="J797" s="38"/>
      <c r="K797" s="38"/>
      <c r="L797" s="38"/>
      <c r="M797" s="39"/>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c r="AM797" s="23"/>
      <c r="AN797" s="23"/>
    </row>
    <row r="798" spans="1:40" ht="13.2" x14ac:dyDescent="0.25">
      <c r="A798" s="38"/>
      <c r="B798" s="38"/>
      <c r="C798" s="38"/>
      <c r="D798" s="38"/>
      <c r="E798" s="38"/>
      <c r="F798" s="38"/>
      <c r="G798" s="38"/>
      <c r="H798" s="38"/>
      <c r="I798" s="38"/>
      <c r="J798" s="38"/>
      <c r="K798" s="38"/>
      <c r="L798" s="38"/>
      <c r="M798" s="39"/>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c r="AM798" s="23"/>
      <c r="AN798" s="23"/>
    </row>
    <row r="799" spans="1:40" ht="13.2" x14ac:dyDescent="0.25">
      <c r="A799" s="38"/>
      <c r="B799" s="38"/>
      <c r="C799" s="38"/>
      <c r="D799" s="38"/>
      <c r="E799" s="38"/>
      <c r="F799" s="38"/>
      <c r="G799" s="38"/>
      <c r="H799" s="38"/>
      <c r="I799" s="38"/>
      <c r="J799" s="38"/>
      <c r="K799" s="38"/>
      <c r="L799" s="38"/>
      <c r="M799" s="39"/>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c r="AM799" s="23"/>
      <c r="AN799" s="23"/>
    </row>
    <row r="800" spans="1:40" ht="13.2" x14ac:dyDescent="0.25">
      <c r="A800" s="38"/>
      <c r="B800" s="38"/>
      <c r="C800" s="38"/>
      <c r="D800" s="38"/>
      <c r="E800" s="38"/>
      <c r="F800" s="38"/>
      <c r="G800" s="38"/>
      <c r="H800" s="38"/>
      <c r="I800" s="38"/>
      <c r="J800" s="38"/>
      <c r="K800" s="38"/>
      <c r="L800" s="38"/>
      <c r="M800" s="39"/>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c r="AM800" s="23"/>
      <c r="AN800" s="23"/>
    </row>
    <row r="801" spans="1:40" ht="13.2" x14ac:dyDescent="0.25">
      <c r="A801" s="38"/>
      <c r="B801" s="38"/>
      <c r="C801" s="38"/>
      <c r="D801" s="38"/>
      <c r="E801" s="38"/>
      <c r="F801" s="38"/>
      <c r="G801" s="38"/>
      <c r="H801" s="38"/>
      <c r="I801" s="38"/>
      <c r="J801" s="38"/>
      <c r="K801" s="38"/>
      <c r="L801" s="38"/>
      <c r="M801" s="39"/>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c r="AM801" s="23"/>
      <c r="AN801" s="23"/>
    </row>
    <row r="802" spans="1:40" ht="13.2" x14ac:dyDescent="0.25">
      <c r="A802" s="38"/>
      <c r="B802" s="38"/>
      <c r="C802" s="38"/>
      <c r="D802" s="38"/>
      <c r="E802" s="38"/>
      <c r="F802" s="38"/>
      <c r="G802" s="38"/>
      <c r="H802" s="38"/>
      <c r="I802" s="38"/>
      <c r="J802" s="38"/>
      <c r="K802" s="38"/>
      <c r="L802" s="38"/>
      <c r="M802" s="39"/>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c r="AM802" s="23"/>
      <c r="AN802" s="23"/>
    </row>
    <row r="803" spans="1:40" ht="13.2" x14ac:dyDescent="0.25">
      <c r="A803" s="38"/>
      <c r="B803" s="38"/>
      <c r="C803" s="38"/>
      <c r="D803" s="38"/>
      <c r="E803" s="38"/>
      <c r="F803" s="38"/>
      <c r="G803" s="38"/>
      <c r="H803" s="38"/>
      <c r="I803" s="38"/>
      <c r="J803" s="38"/>
      <c r="K803" s="38"/>
      <c r="L803" s="38"/>
      <c r="M803" s="39"/>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c r="AM803" s="23"/>
      <c r="AN803" s="23"/>
    </row>
    <row r="804" spans="1:40" ht="13.2" x14ac:dyDescent="0.25">
      <c r="A804" s="38"/>
      <c r="B804" s="38"/>
      <c r="C804" s="38"/>
      <c r="D804" s="38"/>
      <c r="E804" s="38"/>
      <c r="F804" s="38"/>
      <c r="G804" s="38"/>
      <c r="H804" s="38"/>
      <c r="I804" s="38"/>
      <c r="J804" s="38"/>
      <c r="K804" s="38"/>
      <c r="L804" s="38"/>
      <c r="M804" s="39"/>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c r="AM804" s="23"/>
      <c r="AN804" s="23"/>
    </row>
    <row r="805" spans="1:40" ht="13.2" x14ac:dyDescent="0.25">
      <c r="A805" s="38"/>
      <c r="B805" s="38"/>
      <c r="C805" s="38"/>
      <c r="D805" s="38"/>
      <c r="E805" s="38"/>
      <c r="F805" s="38"/>
      <c r="G805" s="38"/>
      <c r="H805" s="38"/>
      <c r="I805" s="38"/>
      <c r="J805" s="38"/>
      <c r="K805" s="38"/>
      <c r="L805" s="38"/>
      <c r="M805" s="39"/>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c r="AM805" s="23"/>
      <c r="AN805" s="23"/>
    </row>
    <row r="806" spans="1:40" ht="13.2" x14ac:dyDescent="0.25">
      <c r="A806" s="38"/>
      <c r="B806" s="38"/>
      <c r="C806" s="38"/>
      <c r="D806" s="38"/>
      <c r="E806" s="38"/>
      <c r="F806" s="38"/>
      <c r="G806" s="38"/>
      <c r="H806" s="38"/>
      <c r="I806" s="38"/>
      <c r="J806" s="38"/>
      <c r="K806" s="38"/>
      <c r="L806" s="38"/>
      <c r="M806" s="39"/>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c r="AM806" s="23"/>
      <c r="AN806" s="23"/>
    </row>
    <row r="807" spans="1:40" ht="13.2" x14ac:dyDescent="0.25">
      <c r="A807" s="38"/>
      <c r="B807" s="38"/>
      <c r="C807" s="38"/>
      <c r="D807" s="38"/>
      <c r="E807" s="38"/>
      <c r="F807" s="38"/>
      <c r="G807" s="38"/>
      <c r="H807" s="38"/>
      <c r="I807" s="38"/>
      <c r="J807" s="38"/>
      <c r="K807" s="38"/>
      <c r="L807" s="38"/>
      <c r="M807" s="39"/>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c r="AM807" s="23"/>
      <c r="AN807" s="23"/>
    </row>
    <row r="808" spans="1:40" ht="13.2" x14ac:dyDescent="0.25">
      <c r="A808" s="38"/>
      <c r="B808" s="38"/>
      <c r="C808" s="38"/>
      <c r="D808" s="38"/>
      <c r="E808" s="38"/>
      <c r="F808" s="38"/>
      <c r="G808" s="38"/>
      <c r="H808" s="38"/>
      <c r="I808" s="38"/>
      <c r="J808" s="38"/>
      <c r="K808" s="38"/>
      <c r="L808" s="38"/>
      <c r="M808" s="39"/>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c r="AM808" s="23"/>
      <c r="AN808" s="23"/>
    </row>
    <row r="809" spans="1:40" ht="13.2" x14ac:dyDescent="0.25">
      <c r="A809" s="38"/>
      <c r="B809" s="38"/>
      <c r="C809" s="38"/>
      <c r="D809" s="38"/>
      <c r="E809" s="38"/>
      <c r="F809" s="38"/>
      <c r="G809" s="38"/>
      <c r="H809" s="38"/>
      <c r="I809" s="38"/>
      <c r="J809" s="38"/>
      <c r="K809" s="38"/>
      <c r="L809" s="38"/>
      <c r="M809" s="39"/>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c r="AM809" s="23"/>
      <c r="AN809" s="23"/>
    </row>
    <row r="810" spans="1:40" ht="13.2" x14ac:dyDescent="0.25">
      <c r="A810" s="38"/>
      <c r="B810" s="38"/>
      <c r="C810" s="38"/>
      <c r="D810" s="38"/>
      <c r="E810" s="38"/>
      <c r="F810" s="38"/>
      <c r="G810" s="38"/>
      <c r="H810" s="38"/>
      <c r="I810" s="38"/>
      <c r="J810" s="38"/>
      <c r="K810" s="38"/>
      <c r="L810" s="38"/>
      <c r="M810" s="39"/>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c r="AM810" s="23"/>
      <c r="AN810" s="23"/>
    </row>
    <row r="811" spans="1:40" ht="13.2" x14ac:dyDescent="0.25">
      <c r="A811" s="38"/>
      <c r="B811" s="38"/>
      <c r="C811" s="38"/>
      <c r="D811" s="38"/>
      <c r="E811" s="38"/>
      <c r="F811" s="38"/>
      <c r="G811" s="38"/>
      <c r="H811" s="38"/>
      <c r="I811" s="38"/>
      <c r="J811" s="38"/>
      <c r="K811" s="38"/>
      <c r="L811" s="38"/>
      <c r="M811" s="39"/>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c r="AM811" s="23"/>
      <c r="AN811" s="23"/>
    </row>
    <row r="812" spans="1:40" ht="13.2" x14ac:dyDescent="0.25">
      <c r="A812" s="38"/>
      <c r="B812" s="38"/>
      <c r="C812" s="38"/>
      <c r="D812" s="38"/>
      <c r="E812" s="38"/>
      <c r="F812" s="38"/>
      <c r="G812" s="38"/>
      <c r="H812" s="38"/>
      <c r="I812" s="38"/>
      <c r="J812" s="38"/>
      <c r="K812" s="38"/>
      <c r="L812" s="38"/>
      <c r="M812" s="39"/>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c r="AM812" s="23"/>
      <c r="AN812" s="23"/>
    </row>
    <row r="813" spans="1:40" ht="13.2" x14ac:dyDescent="0.25">
      <c r="A813" s="38"/>
      <c r="B813" s="38"/>
      <c r="C813" s="38"/>
      <c r="D813" s="38"/>
      <c r="E813" s="38"/>
      <c r="F813" s="38"/>
      <c r="G813" s="38"/>
      <c r="H813" s="38"/>
      <c r="I813" s="38"/>
      <c r="J813" s="38"/>
      <c r="K813" s="38"/>
      <c r="L813" s="38"/>
      <c r="M813" s="39"/>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c r="AM813" s="23"/>
      <c r="AN813" s="23"/>
    </row>
    <row r="814" spans="1:40" ht="13.2" x14ac:dyDescent="0.25">
      <c r="A814" s="38"/>
      <c r="B814" s="38"/>
      <c r="C814" s="38"/>
      <c r="D814" s="38"/>
      <c r="E814" s="38"/>
      <c r="F814" s="38"/>
      <c r="G814" s="38"/>
      <c r="H814" s="38"/>
      <c r="I814" s="38"/>
      <c r="J814" s="38"/>
      <c r="K814" s="38"/>
      <c r="L814" s="38"/>
      <c r="M814" s="39"/>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c r="AM814" s="23"/>
      <c r="AN814" s="23"/>
    </row>
    <row r="815" spans="1:40" ht="13.2" x14ac:dyDescent="0.25">
      <c r="A815" s="38"/>
      <c r="B815" s="38"/>
      <c r="C815" s="38"/>
      <c r="D815" s="38"/>
      <c r="E815" s="38"/>
      <c r="F815" s="38"/>
      <c r="G815" s="38"/>
      <c r="H815" s="38"/>
      <c r="I815" s="38"/>
      <c r="J815" s="38"/>
      <c r="K815" s="38"/>
      <c r="L815" s="38"/>
      <c r="M815" s="39"/>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c r="AM815" s="23"/>
      <c r="AN815" s="23"/>
    </row>
    <row r="816" spans="1:40" ht="13.2" x14ac:dyDescent="0.25">
      <c r="A816" s="38"/>
      <c r="B816" s="38"/>
      <c r="C816" s="38"/>
      <c r="D816" s="38"/>
      <c r="E816" s="38"/>
      <c r="F816" s="38"/>
      <c r="G816" s="38"/>
      <c r="H816" s="38"/>
      <c r="I816" s="38"/>
      <c r="J816" s="38"/>
      <c r="K816" s="38"/>
      <c r="L816" s="38"/>
      <c r="M816" s="39"/>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c r="AM816" s="23"/>
      <c r="AN816" s="23"/>
    </row>
    <row r="817" spans="1:40" ht="13.2" x14ac:dyDescent="0.25">
      <c r="A817" s="38"/>
      <c r="B817" s="38"/>
      <c r="C817" s="38"/>
      <c r="D817" s="38"/>
      <c r="E817" s="38"/>
      <c r="F817" s="38"/>
      <c r="G817" s="38"/>
      <c r="H817" s="38"/>
      <c r="I817" s="38"/>
      <c r="J817" s="38"/>
      <c r="K817" s="38"/>
      <c r="L817" s="38"/>
      <c r="M817" s="39"/>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c r="AM817" s="23"/>
      <c r="AN817" s="23"/>
    </row>
    <row r="818" spans="1:40" ht="13.2" x14ac:dyDescent="0.25">
      <c r="A818" s="38"/>
      <c r="B818" s="38"/>
      <c r="C818" s="38"/>
      <c r="D818" s="38"/>
      <c r="E818" s="38"/>
      <c r="F818" s="38"/>
      <c r="G818" s="38"/>
      <c r="H818" s="38"/>
      <c r="I818" s="38"/>
      <c r="J818" s="38"/>
      <c r="K818" s="38"/>
      <c r="L818" s="38"/>
      <c r="M818" s="39"/>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c r="AM818" s="23"/>
      <c r="AN818" s="23"/>
    </row>
    <row r="819" spans="1:40" ht="13.2" x14ac:dyDescent="0.25">
      <c r="A819" s="38"/>
      <c r="B819" s="38"/>
      <c r="C819" s="38"/>
      <c r="D819" s="38"/>
      <c r="E819" s="38"/>
      <c r="F819" s="38"/>
      <c r="G819" s="38"/>
      <c r="H819" s="38"/>
      <c r="I819" s="38"/>
      <c r="J819" s="38"/>
      <c r="K819" s="38"/>
      <c r="L819" s="38"/>
      <c r="M819" s="39"/>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c r="AM819" s="23"/>
      <c r="AN819" s="23"/>
    </row>
    <row r="820" spans="1:40" ht="13.2" x14ac:dyDescent="0.25">
      <c r="A820" s="38"/>
      <c r="B820" s="38"/>
      <c r="C820" s="38"/>
      <c r="D820" s="38"/>
      <c r="E820" s="38"/>
      <c r="F820" s="38"/>
      <c r="G820" s="38"/>
      <c r="H820" s="38"/>
      <c r="I820" s="38"/>
      <c r="J820" s="38"/>
      <c r="K820" s="38"/>
      <c r="L820" s="38"/>
      <c r="M820" s="39"/>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c r="AM820" s="23"/>
      <c r="AN820" s="23"/>
    </row>
    <row r="821" spans="1:40" ht="13.2" x14ac:dyDescent="0.25">
      <c r="A821" s="38"/>
      <c r="B821" s="38"/>
      <c r="C821" s="38"/>
      <c r="D821" s="38"/>
      <c r="E821" s="38"/>
      <c r="F821" s="38"/>
      <c r="G821" s="38"/>
      <c r="H821" s="38"/>
      <c r="I821" s="38"/>
      <c r="J821" s="38"/>
      <c r="K821" s="38"/>
      <c r="L821" s="38"/>
      <c r="M821" s="39"/>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c r="AM821" s="23"/>
      <c r="AN821" s="23"/>
    </row>
    <row r="822" spans="1:40" ht="13.2" x14ac:dyDescent="0.25">
      <c r="A822" s="38"/>
      <c r="B822" s="38"/>
      <c r="C822" s="38"/>
      <c r="D822" s="38"/>
      <c r="E822" s="38"/>
      <c r="F822" s="38"/>
      <c r="G822" s="38"/>
      <c r="H822" s="38"/>
      <c r="I822" s="38"/>
      <c r="J822" s="38"/>
      <c r="K822" s="38"/>
      <c r="L822" s="38"/>
      <c r="M822" s="39"/>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c r="AM822" s="23"/>
      <c r="AN822" s="23"/>
    </row>
    <row r="823" spans="1:40" ht="13.2" x14ac:dyDescent="0.25">
      <c r="A823" s="38"/>
      <c r="B823" s="38"/>
      <c r="C823" s="38"/>
      <c r="D823" s="38"/>
      <c r="E823" s="38"/>
      <c r="F823" s="38"/>
      <c r="G823" s="38"/>
      <c r="H823" s="38"/>
      <c r="I823" s="38"/>
      <c r="J823" s="38"/>
      <c r="K823" s="38"/>
      <c r="L823" s="38"/>
      <c r="M823" s="39"/>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c r="AM823" s="23"/>
      <c r="AN823" s="23"/>
    </row>
    <row r="824" spans="1:40" ht="13.2" x14ac:dyDescent="0.25">
      <c r="A824" s="38"/>
      <c r="B824" s="38"/>
      <c r="C824" s="38"/>
      <c r="D824" s="38"/>
      <c r="E824" s="38"/>
      <c r="F824" s="38"/>
      <c r="G824" s="38"/>
      <c r="H824" s="38"/>
      <c r="I824" s="38"/>
      <c r="J824" s="38"/>
      <c r="K824" s="38"/>
      <c r="L824" s="38"/>
      <c r="M824" s="39"/>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c r="AM824" s="23"/>
      <c r="AN824" s="23"/>
    </row>
    <row r="825" spans="1:40" ht="13.2" x14ac:dyDescent="0.25">
      <c r="A825" s="38"/>
      <c r="B825" s="38"/>
      <c r="C825" s="38"/>
      <c r="D825" s="38"/>
      <c r="E825" s="38"/>
      <c r="F825" s="38"/>
      <c r="G825" s="38"/>
      <c r="H825" s="38"/>
      <c r="I825" s="38"/>
      <c r="J825" s="38"/>
      <c r="K825" s="38"/>
      <c r="L825" s="38"/>
      <c r="M825" s="39"/>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c r="AM825" s="23"/>
      <c r="AN825" s="23"/>
    </row>
    <row r="826" spans="1:40" ht="13.2" x14ac:dyDescent="0.25">
      <c r="A826" s="38"/>
      <c r="B826" s="38"/>
      <c r="C826" s="38"/>
      <c r="D826" s="38"/>
      <c r="E826" s="38"/>
      <c r="F826" s="38"/>
      <c r="G826" s="38"/>
      <c r="H826" s="38"/>
      <c r="I826" s="38"/>
      <c r="J826" s="38"/>
      <c r="K826" s="38"/>
      <c r="L826" s="38"/>
      <c r="M826" s="39"/>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c r="AM826" s="23"/>
      <c r="AN826" s="23"/>
    </row>
    <row r="827" spans="1:40" ht="13.2" x14ac:dyDescent="0.25">
      <c r="A827" s="38"/>
      <c r="B827" s="38"/>
      <c r="C827" s="38"/>
      <c r="D827" s="38"/>
      <c r="E827" s="38"/>
      <c r="F827" s="38"/>
      <c r="G827" s="38"/>
      <c r="H827" s="38"/>
      <c r="I827" s="38"/>
      <c r="J827" s="38"/>
      <c r="K827" s="38"/>
      <c r="L827" s="38"/>
      <c r="M827" s="39"/>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c r="AM827" s="23"/>
      <c r="AN827" s="23"/>
    </row>
    <row r="828" spans="1:40" ht="13.2" x14ac:dyDescent="0.25">
      <c r="A828" s="38"/>
      <c r="B828" s="38"/>
      <c r="C828" s="38"/>
      <c r="D828" s="38"/>
      <c r="E828" s="38"/>
      <c r="F828" s="38"/>
      <c r="G828" s="38"/>
      <c r="H828" s="38"/>
      <c r="I828" s="38"/>
      <c r="J828" s="38"/>
      <c r="K828" s="38"/>
      <c r="L828" s="38"/>
      <c r="M828" s="39"/>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c r="AM828" s="23"/>
      <c r="AN828" s="23"/>
    </row>
    <row r="829" spans="1:40" ht="13.2" x14ac:dyDescent="0.25">
      <c r="A829" s="38"/>
      <c r="B829" s="38"/>
      <c r="C829" s="38"/>
      <c r="D829" s="38"/>
      <c r="E829" s="38"/>
      <c r="F829" s="38"/>
      <c r="G829" s="38"/>
      <c r="H829" s="38"/>
      <c r="I829" s="38"/>
      <c r="J829" s="38"/>
      <c r="K829" s="38"/>
      <c r="L829" s="38"/>
      <c r="M829" s="39"/>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c r="AM829" s="23"/>
      <c r="AN829" s="23"/>
    </row>
    <row r="830" spans="1:40" ht="13.2" x14ac:dyDescent="0.25">
      <c r="A830" s="38"/>
      <c r="B830" s="38"/>
      <c r="C830" s="38"/>
      <c r="D830" s="38"/>
      <c r="E830" s="38"/>
      <c r="F830" s="38"/>
      <c r="G830" s="38"/>
      <c r="H830" s="38"/>
      <c r="I830" s="38"/>
      <c r="J830" s="38"/>
      <c r="K830" s="38"/>
      <c r="L830" s="38"/>
      <c r="M830" s="39"/>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c r="AM830" s="23"/>
      <c r="AN830" s="23"/>
    </row>
    <row r="831" spans="1:40" ht="13.2" x14ac:dyDescent="0.25">
      <c r="A831" s="38"/>
      <c r="B831" s="38"/>
      <c r="C831" s="38"/>
      <c r="D831" s="38"/>
      <c r="E831" s="38"/>
      <c r="F831" s="38"/>
      <c r="G831" s="38"/>
      <c r="H831" s="38"/>
      <c r="I831" s="38"/>
      <c r="J831" s="38"/>
      <c r="K831" s="38"/>
      <c r="L831" s="38"/>
      <c r="M831" s="39"/>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c r="AM831" s="23"/>
      <c r="AN831" s="23"/>
    </row>
    <row r="832" spans="1:40" ht="13.2" x14ac:dyDescent="0.25">
      <c r="A832" s="38"/>
      <c r="B832" s="38"/>
      <c r="C832" s="38"/>
      <c r="D832" s="38"/>
      <c r="E832" s="38"/>
      <c r="F832" s="38"/>
      <c r="G832" s="38"/>
      <c r="H832" s="38"/>
      <c r="I832" s="38"/>
      <c r="J832" s="38"/>
      <c r="K832" s="38"/>
      <c r="L832" s="38"/>
      <c r="M832" s="39"/>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c r="AM832" s="23"/>
      <c r="AN832" s="23"/>
    </row>
    <row r="833" spans="1:40" ht="13.2" x14ac:dyDescent="0.25">
      <c r="A833" s="38"/>
      <c r="B833" s="38"/>
      <c r="C833" s="38"/>
      <c r="D833" s="38"/>
      <c r="E833" s="38"/>
      <c r="F833" s="38"/>
      <c r="G833" s="38"/>
      <c r="H833" s="38"/>
      <c r="I833" s="38"/>
      <c r="J833" s="38"/>
      <c r="K833" s="38"/>
      <c r="L833" s="38"/>
      <c r="M833" s="39"/>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c r="AM833" s="23"/>
      <c r="AN833" s="23"/>
    </row>
    <row r="834" spans="1:40" ht="13.2" x14ac:dyDescent="0.25">
      <c r="A834" s="38"/>
      <c r="B834" s="38"/>
      <c r="C834" s="38"/>
      <c r="D834" s="38"/>
      <c r="E834" s="38"/>
      <c r="F834" s="38"/>
      <c r="G834" s="38"/>
      <c r="H834" s="38"/>
      <c r="I834" s="38"/>
      <c r="J834" s="38"/>
      <c r="K834" s="38"/>
      <c r="L834" s="38"/>
      <c r="M834" s="39"/>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c r="AM834" s="23"/>
      <c r="AN834" s="23"/>
    </row>
    <row r="835" spans="1:40" ht="13.2" x14ac:dyDescent="0.25">
      <c r="A835" s="38"/>
      <c r="B835" s="38"/>
      <c r="C835" s="38"/>
      <c r="D835" s="38"/>
      <c r="E835" s="38"/>
      <c r="F835" s="38"/>
      <c r="G835" s="38"/>
      <c r="H835" s="38"/>
      <c r="I835" s="38"/>
      <c r="J835" s="38"/>
      <c r="K835" s="38"/>
      <c r="L835" s="38"/>
      <c r="M835" s="39"/>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c r="AM835" s="23"/>
      <c r="AN835" s="23"/>
    </row>
    <row r="836" spans="1:40" ht="13.2" x14ac:dyDescent="0.25">
      <c r="A836" s="38"/>
      <c r="B836" s="38"/>
      <c r="C836" s="38"/>
      <c r="D836" s="38"/>
      <c r="E836" s="38"/>
      <c r="F836" s="38"/>
      <c r="G836" s="38"/>
      <c r="H836" s="38"/>
      <c r="I836" s="38"/>
      <c r="J836" s="38"/>
      <c r="K836" s="38"/>
      <c r="L836" s="38"/>
      <c r="M836" s="39"/>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c r="AM836" s="23"/>
      <c r="AN836" s="23"/>
    </row>
    <row r="837" spans="1:40" ht="13.2" x14ac:dyDescent="0.25">
      <c r="A837" s="38"/>
      <c r="B837" s="38"/>
      <c r="C837" s="38"/>
      <c r="D837" s="38"/>
      <c r="E837" s="38"/>
      <c r="F837" s="38"/>
      <c r="G837" s="38"/>
      <c r="H837" s="38"/>
      <c r="I837" s="38"/>
      <c r="J837" s="38"/>
      <c r="K837" s="38"/>
      <c r="L837" s="38"/>
      <c r="M837" s="39"/>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c r="AM837" s="23"/>
      <c r="AN837" s="23"/>
    </row>
    <row r="838" spans="1:40" ht="13.2" x14ac:dyDescent="0.25">
      <c r="A838" s="38"/>
      <c r="B838" s="38"/>
      <c r="C838" s="38"/>
      <c r="D838" s="38"/>
      <c r="E838" s="38"/>
      <c r="F838" s="38"/>
      <c r="G838" s="38"/>
      <c r="H838" s="38"/>
      <c r="I838" s="38"/>
      <c r="J838" s="38"/>
      <c r="K838" s="38"/>
      <c r="L838" s="38"/>
      <c r="M838" s="39"/>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c r="AM838" s="23"/>
      <c r="AN838" s="23"/>
    </row>
    <row r="839" spans="1:40" ht="13.2" x14ac:dyDescent="0.25">
      <c r="A839" s="38"/>
      <c r="B839" s="38"/>
      <c r="C839" s="38"/>
      <c r="D839" s="38"/>
      <c r="E839" s="38"/>
      <c r="F839" s="38"/>
      <c r="G839" s="38"/>
      <c r="H839" s="38"/>
      <c r="I839" s="38"/>
      <c r="J839" s="38"/>
      <c r="K839" s="38"/>
      <c r="L839" s="38"/>
      <c r="M839" s="39"/>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c r="AM839" s="23"/>
      <c r="AN839" s="23"/>
    </row>
    <row r="840" spans="1:40" ht="13.2" x14ac:dyDescent="0.25">
      <c r="A840" s="38"/>
      <c r="B840" s="38"/>
      <c r="C840" s="38"/>
      <c r="D840" s="38"/>
      <c r="E840" s="38"/>
      <c r="F840" s="38"/>
      <c r="G840" s="38"/>
      <c r="H840" s="38"/>
      <c r="I840" s="38"/>
      <c r="J840" s="38"/>
      <c r="K840" s="38"/>
      <c r="L840" s="38"/>
      <c r="M840" s="39"/>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c r="AM840" s="23"/>
      <c r="AN840" s="23"/>
    </row>
    <row r="841" spans="1:40" ht="13.2" x14ac:dyDescent="0.25">
      <c r="A841" s="38"/>
      <c r="B841" s="38"/>
      <c r="C841" s="38"/>
      <c r="D841" s="38"/>
      <c r="E841" s="38"/>
      <c r="F841" s="38"/>
      <c r="G841" s="38"/>
      <c r="H841" s="38"/>
      <c r="I841" s="38"/>
      <c r="J841" s="38"/>
      <c r="K841" s="38"/>
      <c r="L841" s="38"/>
      <c r="M841" s="39"/>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c r="AM841" s="23"/>
      <c r="AN841" s="23"/>
    </row>
    <row r="842" spans="1:40" ht="13.2" x14ac:dyDescent="0.25">
      <c r="A842" s="38"/>
      <c r="B842" s="38"/>
      <c r="C842" s="38"/>
      <c r="D842" s="38"/>
      <c r="E842" s="38"/>
      <c r="F842" s="38"/>
      <c r="G842" s="38"/>
      <c r="H842" s="38"/>
      <c r="I842" s="38"/>
      <c r="J842" s="38"/>
      <c r="K842" s="38"/>
      <c r="L842" s="38"/>
      <c r="M842" s="39"/>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c r="AM842" s="23"/>
      <c r="AN842" s="23"/>
    </row>
    <row r="843" spans="1:40" ht="13.2" x14ac:dyDescent="0.25">
      <c r="A843" s="38"/>
      <c r="B843" s="38"/>
      <c r="C843" s="38"/>
      <c r="D843" s="38"/>
      <c r="E843" s="38"/>
      <c r="F843" s="38"/>
      <c r="G843" s="38"/>
      <c r="H843" s="38"/>
      <c r="I843" s="38"/>
      <c r="J843" s="38"/>
      <c r="K843" s="38"/>
      <c r="L843" s="38"/>
      <c r="M843" s="39"/>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c r="AM843" s="23"/>
      <c r="AN843" s="23"/>
    </row>
    <row r="844" spans="1:40" ht="13.2" x14ac:dyDescent="0.25">
      <c r="A844" s="38"/>
      <c r="B844" s="38"/>
      <c r="C844" s="38"/>
      <c r="D844" s="38"/>
      <c r="E844" s="38"/>
      <c r="F844" s="38"/>
      <c r="G844" s="38"/>
      <c r="H844" s="38"/>
      <c r="I844" s="38"/>
      <c r="J844" s="38"/>
      <c r="K844" s="38"/>
      <c r="L844" s="38"/>
      <c r="M844" s="39"/>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c r="AM844" s="23"/>
      <c r="AN844" s="23"/>
    </row>
    <row r="845" spans="1:40" ht="13.2" x14ac:dyDescent="0.25">
      <c r="A845" s="38"/>
      <c r="B845" s="38"/>
      <c r="C845" s="38"/>
      <c r="D845" s="38"/>
      <c r="E845" s="38"/>
      <c r="F845" s="38"/>
      <c r="G845" s="38"/>
      <c r="H845" s="38"/>
      <c r="I845" s="38"/>
      <c r="J845" s="38"/>
      <c r="K845" s="38"/>
      <c r="L845" s="38"/>
      <c r="M845" s="39"/>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c r="AM845" s="23"/>
      <c r="AN845" s="23"/>
    </row>
    <row r="846" spans="1:40" ht="13.2" x14ac:dyDescent="0.25">
      <c r="A846" s="38"/>
      <c r="B846" s="38"/>
      <c r="C846" s="38"/>
      <c r="D846" s="38"/>
      <c r="E846" s="38"/>
      <c r="F846" s="38"/>
      <c r="G846" s="38"/>
      <c r="H846" s="38"/>
      <c r="I846" s="38"/>
      <c r="J846" s="38"/>
      <c r="K846" s="38"/>
      <c r="L846" s="38"/>
      <c r="M846" s="39"/>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c r="AM846" s="23"/>
      <c r="AN846" s="23"/>
    </row>
    <row r="847" spans="1:40" ht="13.2" x14ac:dyDescent="0.25">
      <c r="A847" s="38"/>
      <c r="B847" s="38"/>
      <c r="C847" s="38"/>
      <c r="D847" s="38"/>
      <c r="E847" s="38"/>
      <c r="F847" s="38"/>
      <c r="G847" s="38"/>
      <c r="H847" s="38"/>
      <c r="I847" s="38"/>
      <c r="J847" s="38"/>
      <c r="K847" s="38"/>
      <c r="L847" s="38"/>
      <c r="M847" s="39"/>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c r="AM847" s="23"/>
      <c r="AN847" s="23"/>
    </row>
    <row r="848" spans="1:40" ht="13.2" x14ac:dyDescent="0.25">
      <c r="A848" s="38"/>
      <c r="B848" s="38"/>
      <c r="C848" s="38"/>
      <c r="D848" s="38"/>
      <c r="E848" s="38"/>
      <c r="F848" s="38"/>
      <c r="G848" s="38"/>
      <c r="H848" s="38"/>
      <c r="I848" s="38"/>
      <c r="J848" s="38"/>
      <c r="K848" s="38"/>
      <c r="L848" s="38"/>
      <c r="M848" s="39"/>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c r="AM848" s="23"/>
      <c r="AN848" s="23"/>
    </row>
    <row r="849" spans="1:40" ht="13.2" x14ac:dyDescent="0.25">
      <c r="A849" s="38"/>
      <c r="B849" s="38"/>
      <c r="C849" s="38"/>
      <c r="D849" s="38"/>
      <c r="E849" s="38"/>
      <c r="F849" s="38"/>
      <c r="G849" s="38"/>
      <c r="H849" s="38"/>
      <c r="I849" s="38"/>
      <c r="J849" s="38"/>
      <c r="K849" s="38"/>
      <c r="L849" s="38"/>
      <c r="M849" s="39"/>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c r="AM849" s="23"/>
      <c r="AN849" s="23"/>
    </row>
    <row r="850" spans="1:40" ht="13.2" x14ac:dyDescent="0.25">
      <c r="A850" s="38"/>
      <c r="B850" s="38"/>
      <c r="C850" s="38"/>
      <c r="D850" s="38"/>
      <c r="E850" s="38"/>
      <c r="F850" s="38"/>
      <c r="G850" s="38"/>
      <c r="H850" s="38"/>
      <c r="I850" s="38"/>
      <c r="J850" s="38"/>
      <c r="K850" s="38"/>
      <c r="L850" s="38"/>
      <c r="M850" s="39"/>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c r="AM850" s="23"/>
      <c r="AN850" s="23"/>
    </row>
    <row r="851" spans="1:40" ht="13.2" x14ac:dyDescent="0.25">
      <c r="A851" s="38"/>
      <c r="B851" s="38"/>
      <c r="C851" s="38"/>
      <c r="D851" s="38"/>
      <c r="E851" s="38"/>
      <c r="F851" s="38"/>
      <c r="G851" s="38"/>
      <c r="H851" s="38"/>
      <c r="I851" s="38"/>
      <c r="J851" s="38"/>
      <c r="K851" s="38"/>
      <c r="L851" s="38"/>
      <c r="M851" s="39"/>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c r="AM851" s="23"/>
      <c r="AN851" s="23"/>
    </row>
    <row r="852" spans="1:40" ht="13.2" x14ac:dyDescent="0.25">
      <c r="A852" s="38"/>
      <c r="B852" s="38"/>
      <c r="C852" s="38"/>
      <c r="D852" s="38"/>
      <c r="E852" s="38"/>
      <c r="F852" s="38"/>
      <c r="G852" s="38"/>
      <c r="H852" s="38"/>
      <c r="I852" s="38"/>
      <c r="J852" s="38"/>
      <c r="K852" s="38"/>
      <c r="L852" s="38"/>
      <c r="M852" s="39"/>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c r="AM852" s="23"/>
      <c r="AN852" s="23"/>
    </row>
    <row r="853" spans="1:40" ht="13.2" x14ac:dyDescent="0.25">
      <c r="A853" s="38"/>
      <c r="B853" s="38"/>
      <c r="C853" s="38"/>
      <c r="D853" s="38"/>
      <c r="E853" s="38"/>
      <c r="F853" s="38"/>
      <c r="G853" s="38"/>
      <c r="H853" s="38"/>
      <c r="I853" s="38"/>
      <c r="J853" s="38"/>
      <c r="K853" s="38"/>
      <c r="L853" s="38"/>
      <c r="M853" s="39"/>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c r="AM853" s="23"/>
      <c r="AN853" s="23"/>
    </row>
    <row r="854" spans="1:40" ht="13.2" x14ac:dyDescent="0.25">
      <c r="A854" s="38"/>
      <c r="B854" s="38"/>
      <c r="C854" s="38"/>
      <c r="D854" s="38"/>
      <c r="E854" s="38"/>
      <c r="F854" s="38"/>
      <c r="G854" s="38"/>
      <c r="H854" s="38"/>
      <c r="I854" s="38"/>
      <c r="J854" s="38"/>
      <c r="K854" s="38"/>
      <c r="L854" s="38"/>
      <c r="M854" s="39"/>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c r="AM854" s="23"/>
      <c r="AN854" s="23"/>
    </row>
    <row r="855" spans="1:40" ht="13.2" x14ac:dyDescent="0.25">
      <c r="A855" s="38"/>
      <c r="B855" s="38"/>
      <c r="C855" s="38"/>
      <c r="D855" s="38"/>
      <c r="E855" s="38"/>
      <c r="F855" s="38"/>
      <c r="G855" s="38"/>
      <c r="H855" s="38"/>
      <c r="I855" s="38"/>
      <c r="J855" s="38"/>
      <c r="K855" s="38"/>
      <c r="L855" s="38"/>
      <c r="M855" s="39"/>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c r="AM855" s="23"/>
      <c r="AN855" s="23"/>
    </row>
    <row r="856" spans="1:40" ht="13.2" x14ac:dyDescent="0.25">
      <c r="A856" s="38"/>
      <c r="B856" s="38"/>
      <c r="C856" s="38"/>
      <c r="D856" s="38"/>
      <c r="E856" s="38"/>
      <c r="F856" s="38"/>
      <c r="G856" s="38"/>
      <c r="H856" s="38"/>
      <c r="I856" s="38"/>
      <c r="J856" s="38"/>
      <c r="K856" s="38"/>
      <c r="L856" s="38"/>
      <c r="M856" s="39"/>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c r="AM856" s="23"/>
      <c r="AN856" s="23"/>
    </row>
    <row r="857" spans="1:40" ht="13.2" x14ac:dyDescent="0.25">
      <c r="A857" s="38"/>
      <c r="B857" s="38"/>
      <c r="C857" s="38"/>
      <c r="D857" s="38"/>
      <c r="E857" s="38"/>
      <c r="F857" s="38"/>
      <c r="G857" s="38"/>
      <c r="H857" s="38"/>
      <c r="I857" s="38"/>
      <c r="J857" s="38"/>
      <c r="K857" s="38"/>
      <c r="L857" s="38"/>
      <c r="M857" s="39"/>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c r="AM857" s="23"/>
      <c r="AN857" s="23"/>
    </row>
    <row r="858" spans="1:40" ht="13.2" x14ac:dyDescent="0.25">
      <c r="A858" s="38"/>
      <c r="B858" s="38"/>
      <c r="C858" s="38"/>
      <c r="D858" s="38"/>
      <c r="E858" s="38"/>
      <c r="F858" s="38"/>
      <c r="G858" s="38"/>
      <c r="H858" s="38"/>
      <c r="I858" s="38"/>
      <c r="J858" s="38"/>
      <c r="K858" s="38"/>
      <c r="L858" s="38"/>
      <c r="M858" s="39"/>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c r="AM858" s="23"/>
      <c r="AN858" s="23"/>
    </row>
    <row r="859" spans="1:40" ht="13.2" x14ac:dyDescent="0.25">
      <c r="A859" s="38"/>
      <c r="B859" s="38"/>
      <c r="C859" s="38"/>
      <c r="D859" s="38"/>
      <c r="E859" s="38"/>
      <c r="F859" s="38"/>
      <c r="G859" s="38"/>
      <c r="H859" s="38"/>
      <c r="I859" s="38"/>
      <c r="J859" s="38"/>
      <c r="K859" s="38"/>
      <c r="L859" s="38"/>
      <c r="M859" s="39"/>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c r="AM859" s="23"/>
      <c r="AN859" s="23"/>
    </row>
    <row r="860" spans="1:40" ht="13.2" x14ac:dyDescent="0.25">
      <c r="A860" s="38"/>
      <c r="B860" s="38"/>
      <c r="C860" s="38"/>
      <c r="D860" s="38"/>
      <c r="E860" s="38"/>
      <c r="F860" s="38"/>
      <c r="G860" s="38"/>
      <c r="H860" s="38"/>
      <c r="I860" s="38"/>
      <c r="J860" s="38"/>
      <c r="K860" s="38"/>
      <c r="L860" s="38"/>
      <c r="M860" s="39"/>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c r="AM860" s="23"/>
      <c r="AN860" s="23"/>
    </row>
    <row r="861" spans="1:40" ht="13.2" x14ac:dyDescent="0.25">
      <c r="A861" s="38"/>
      <c r="B861" s="38"/>
      <c r="C861" s="38"/>
      <c r="D861" s="38"/>
      <c r="E861" s="38"/>
      <c r="F861" s="38"/>
      <c r="G861" s="38"/>
      <c r="H861" s="38"/>
      <c r="I861" s="38"/>
      <c r="J861" s="38"/>
      <c r="K861" s="38"/>
      <c r="L861" s="38"/>
      <c r="M861" s="39"/>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c r="AM861" s="23"/>
      <c r="AN861" s="23"/>
    </row>
    <row r="862" spans="1:40" ht="13.2" x14ac:dyDescent="0.25">
      <c r="A862" s="38"/>
      <c r="B862" s="38"/>
      <c r="C862" s="38"/>
      <c r="D862" s="38"/>
      <c r="E862" s="38"/>
      <c r="F862" s="38"/>
      <c r="G862" s="38"/>
      <c r="H862" s="38"/>
      <c r="I862" s="38"/>
      <c r="J862" s="38"/>
      <c r="K862" s="38"/>
      <c r="L862" s="38"/>
      <c r="M862" s="39"/>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c r="AM862" s="23"/>
      <c r="AN862" s="23"/>
    </row>
    <row r="863" spans="1:40" ht="13.2" x14ac:dyDescent="0.25">
      <c r="A863" s="38"/>
      <c r="B863" s="38"/>
      <c r="C863" s="38"/>
      <c r="D863" s="38"/>
      <c r="E863" s="38"/>
      <c r="F863" s="38"/>
      <c r="G863" s="38"/>
      <c r="H863" s="38"/>
      <c r="I863" s="38"/>
      <c r="J863" s="38"/>
      <c r="K863" s="38"/>
      <c r="L863" s="38"/>
      <c r="M863" s="39"/>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c r="AM863" s="23"/>
      <c r="AN863" s="23"/>
    </row>
    <row r="864" spans="1:40" ht="13.2" x14ac:dyDescent="0.25">
      <c r="A864" s="38"/>
      <c r="B864" s="38"/>
      <c r="C864" s="38"/>
      <c r="D864" s="38"/>
      <c r="E864" s="38"/>
      <c r="F864" s="38"/>
      <c r="G864" s="38"/>
      <c r="H864" s="38"/>
      <c r="I864" s="38"/>
      <c r="J864" s="38"/>
      <c r="K864" s="38"/>
      <c r="L864" s="38"/>
      <c r="M864" s="39"/>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c r="AM864" s="23"/>
      <c r="AN864" s="23"/>
    </row>
    <row r="865" spans="1:40" ht="13.2" x14ac:dyDescent="0.25">
      <c r="A865" s="38"/>
      <c r="B865" s="38"/>
      <c r="C865" s="38"/>
      <c r="D865" s="38"/>
      <c r="E865" s="38"/>
      <c r="F865" s="38"/>
      <c r="G865" s="38"/>
      <c r="H865" s="38"/>
      <c r="I865" s="38"/>
      <c r="J865" s="38"/>
      <c r="K865" s="38"/>
      <c r="L865" s="38"/>
      <c r="M865" s="39"/>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c r="AM865" s="23"/>
      <c r="AN865" s="23"/>
    </row>
    <row r="866" spans="1:40" ht="13.2" x14ac:dyDescent="0.25">
      <c r="A866" s="38"/>
      <c r="B866" s="38"/>
      <c r="C866" s="38"/>
      <c r="D866" s="38"/>
      <c r="E866" s="38"/>
      <c r="F866" s="38"/>
      <c r="G866" s="38"/>
      <c r="H866" s="38"/>
      <c r="I866" s="38"/>
      <c r="J866" s="38"/>
      <c r="K866" s="38"/>
      <c r="L866" s="38"/>
      <c r="M866" s="39"/>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c r="AM866" s="23"/>
      <c r="AN866" s="23"/>
    </row>
    <row r="867" spans="1:40" ht="13.2" x14ac:dyDescent="0.25">
      <c r="A867" s="38"/>
      <c r="B867" s="38"/>
      <c r="C867" s="38"/>
      <c r="D867" s="38"/>
      <c r="E867" s="38"/>
      <c r="F867" s="38"/>
      <c r="G867" s="38"/>
      <c r="H867" s="38"/>
      <c r="I867" s="38"/>
      <c r="J867" s="38"/>
      <c r="K867" s="38"/>
      <c r="L867" s="38"/>
      <c r="M867" s="39"/>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c r="AM867" s="23"/>
      <c r="AN867" s="23"/>
    </row>
    <row r="868" spans="1:40" ht="13.2" x14ac:dyDescent="0.25">
      <c r="A868" s="38"/>
      <c r="B868" s="38"/>
      <c r="C868" s="38"/>
      <c r="D868" s="38"/>
      <c r="E868" s="38"/>
      <c r="F868" s="38"/>
      <c r="G868" s="38"/>
      <c r="H868" s="38"/>
      <c r="I868" s="38"/>
      <c r="J868" s="38"/>
      <c r="K868" s="38"/>
      <c r="L868" s="38"/>
      <c r="M868" s="39"/>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c r="AM868" s="23"/>
      <c r="AN868" s="23"/>
    </row>
    <row r="869" spans="1:40" ht="13.2" x14ac:dyDescent="0.25">
      <c r="A869" s="38"/>
      <c r="B869" s="38"/>
      <c r="C869" s="38"/>
      <c r="D869" s="38"/>
      <c r="E869" s="38"/>
      <c r="F869" s="38"/>
      <c r="G869" s="38"/>
      <c r="H869" s="38"/>
      <c r="I869" s="38"/>
      <c r="J869" s="38"/>
      <c r="K869" s="38"/>
      <c r="L869" s="38"/>
      <c r="M869" s="39"/>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c r="AM869" s="23"/>
      <c r="AN869" s="23"/>
    </row>
    <row r="870" spans="1:40" ht="13.2" x14ac:dyDescent="0.25">
      <c r="A870" s="38"/>
      <c r="B870" s="38"/>
      <c r="C870" s="38"/>
      <c r="D870" s="38"/>
      <c r="E870" s="38"/>
      <c r="F870" s="38"/>
      <c r="G870" s="38"/>
      <c r="H870" s="38"/>
      <c r="I870" s="38"/>
      <c r="J870" s="38"/>
      <c r="K870" s="38"/>
      <c r="L870" s="38"/>
      <c r="M870" s="39"/>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c r="AM870" s="23"/>
      <c r="AN870" s="23"/>
    </row>
    <row r="871" spans="1:40" ht="13.2" x14ac:dyDescent="0.25">
      <c r="A871" s="38"/>
      <c r="B871" s="38"/>
      <c r="C871" s="38"/>
      <c r="D871" s="38"/>
      <c r="E871" s="38"/>
      <c r="F871" s="38"/>
      <c r="G871" s="38"/>
      <c r="H871" s="38"/>
      <c r="I871" s="38"/>
      <c r="J871" s="38"/>
      <c r="K871" s="38"/>
      <c r="L871" s="38"/>
      <c r="M871" s="39"/>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c r="AM871" s="23"/>
      <c r="AN871" s="23"/>
    </row>
    <row r="872" spans="1:40" ht="13.2" x14ac:dyDescent="0.25">
      <c r="A872" s="38"/>
      <c r="B872" s="38"/>
      <c r="C872" s="38"/>
      <c r="D872" s="38"/>
      <c r="E872" s="38"/>
      <c r="F872" s="38"/>
      <c r="G872" s="38"/>
      <c r="H872" s="38"/>
      <c r="I872" s="38"/>
      <c r="J872" s="38"/>
      <c r="K872" s="38"/>
      <c r="L872" s="38"/>
      <c r="M872" s="39"/>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c r="AM872" s="23"/>
      <c r="AN872" s="23"/>
    </row>
    <row r="873" spans="1:40" ht="13.2" x14ac:dyDescent="0.25">
      <c r="A873" s="38"/>
      <c r="B873" s="38"/>
      <c r="C873" s="38"/>
      <c r="D873" s="38"/>
      <c r="E873" s="38"/>
      <c r="F873" s="38"/>
      <c r="G873" s="38"/>
      <c r="H873" s="38"/>
      <c r="I873" s="38"/>
      <c r="J873" s="38"/>
      <c r="K873" s="38"/>
      <c r="L873" s="38"/>
      <c r="M873" s="39"/>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c r="AM873" s="23"/>
      <c r="AN873" s="23"/>
    </row>
    <row r="874" spans="1:40" ht="13.2" x14ac:dyDescent="0.25">
      <c r="A874" s="38"/>
      <c r="B874" s="38"/>
      <c r="C874" s="38"/>
      <c r="D874" s="38"/>
      <c r="E874" s="38"/>
      <c r="F874" s="38"/>
      <c r="G874" s="38"/>
      <c r="H874" s="38"/>
      <c r="I874" s="38"/>
      <c r="J874" s="38"/>
      <c r="K874" s="38"/>
      <c r="L874" s="38"/>
      <c r="M874" s="39"/>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c r="AM874" s="23"/>
      <c r="AN874" s="23"/>
    </row>
    <row r="875" spans="1:40" ht="13.2" x14ac:dyDescent="0.25">
      <c r="A875" s="38"/>
      <c r="B875" s="38"/>
      <c r="C875" s="38"/>
      <c r="D875" s="38"/>
      <c r="E875" s="38"/>
      <c r="F875" s="38"/>
      <c r="G875" s="38"/>
      <c r="H875" s="38"/>
      <c r="I875" s="38"/>
      <c r="J875" s="38"/>
      <c r="K875" s="38"/>
      <c r="L875" s="38"/>
      <c r="M875" s="39"/>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c r="AM875" s="23"/>
      <c r="AN875" s="23"/>
    </row>
    <row r="876" spans="1:40" ht="13.2" x14ac:dyDescent="0.25">
      <c r="A876" s="38"/>
      <c r="B876" s="38"/>
      <c r="C876" s="38"/>
      <c r="D876" s="38"/>
      <c r="E876" s="38"/>
      <c r="F876" s="38"/>
      <c r="G876" s="38"/>
      <c r="H876" s="38"/>
      <c r="I876" s="38"/>
      <c r="J876" s="38"/>
      <c r="K876" s="38"/>
      <c r="L876" s="38"/>
      <c r="M876" s="39"/>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c r="AM876" s="23"/>
      <c r="AN876" s="23"/>
    </row>
    <row r="877" spans="1:40" ht="13.2" x14ac:dyDescent="0.25">
      <c r="A877" s="38"/>
      <c r="B877" s="38"/>
      <c r="C877" s="38"/>
      <c r="D877" s="38"/>
      <c r="E877" s="38"/>
      <c r="F877" s="38"/>
      <c r="G877" s="38"/>
      <c r="H877" s="38"/>
      <c r="I877" s="38"/>
      <c r="J877" s="38"/>
      <c r="K877" s="38"/>
      <c r="L877" s="38"/>
      <c r="M877" s="39"/>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c r="AM877" s="23"/>
      <c r="AN877" s="23"/>
    </row>
    <row r="878" spans="1:40" ht="13.2" x14ac:dyDescent="0.25">
      <c r="A878" s="38"/>
      <c r="B878" s="38"/>
      <c r="C878" s="38"/>
      <c r="D878" s="38"/>
      <c r="E878" s="38"/>
      <c r="F878" s="38"/>
      <c r="G878" s="38"/>
      <c r="H878" s="38"/>
      <c r="I878" s="38"/>
      <c r="J878" s="38"/>
      <c r="K878" s="38"/>
      <c r="L878" s="38"/>
      <c r="M878" s="39"/>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c r="AM878" s="23"/>
      <c r="AN878" s="23"/>
    </row>
    <row r="879" spans="1:40" ht="13.2" x14ac:dyDescent="0.25">
      <c r="A879" s="38"/>
      <c r="B879" s="38"/>
      <c r="C879" s="38"/>
      <c r="D879" s="38"/>
      <c r="E879" s="38"/>
      <c r="F879" s="38"/>
      <c r="G879" s="38"/>
      <c r="H879" s="38"/>
      <c r="I879" s="38"/>
      <c r="J879" s="38"/>
      <c r="K879" s="38"/>
      <c r="L879" s="38"/>
      <c r="M879" s="39"/>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c r="AM879" s="23"/>
      <c r="AN879" s="23"/>
    </row>
    <row r="880" spans="1:40" ht="13.2" x14ac:dyDescent="0.25">
      <c r="A880" s="38"/>
      <c r="B880" s="38"/>
      <c r="C880" s="38"/>
      <c r="D880" s="38"/>
      <c r="E880" s="38"/>
      <c r="F880" s="38"/>
      <c r="G880" s="38"/>
      <c r="H880" s="38"/>
      <c r="I880" s="38"/>
      <c r="J880" s="38"/>
      <c r="K880" s="38"/>
      <c r="L880" s="38"/>
      <c r="M880" s="39"/>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c r="AM880" s="23"/>
      <c r="AN880" s="23"/>
    </row>
    <row r="881" spans="1:40" ht="13.2" x14ac:dyDescent="0.25">
      <c r="A881" s="38"/>
      <c r="B881" s="38"/>
      <c r="C881" s="38"/>
      <c r="D881" s="38"/>
      <c r="E881" s="38"/>
      <c r="F881" s="38"/>
      <c r="G881" s="38"/>
      <c r="H881" s="38"/>
      <c r="I881" s="38"/>
      <c r="J881" s="38"/>
      <c r="K881" s="38"/>
      <c r="L881" s="38"/>
      <c r="M881" s="39"/>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c r="AM881" s="23"/>
      <c r="AN881" s="23"/>
    </row>
    <row r="882" spans="1:40" ht="13.2" x14ac:dyDescent="0.25">
      <c r="A882" s="38"/>
      <c r="B882" s="38"/>
      <c r="C882" s="38"/>
      <c r="D882" s="38"/>
      <c r="E882" s="38"/>
      <c r="F882" s="38"/>
      <c r="G882" s="38"/>
      <c r="H882" s="38"/>
      <c r="I882" s="38"/>
      <c r="J882" s="38"/>
      <c r="K882" s="38"/>
      <c r="L882" s="38"/>
      <c r="M882" s="39"/>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c r="AM882" s="23"/>
      <c r="AN882" s="23"/>
    </row>
    <row r="883" spans="1:40" ht="13.2" x14ac:dyDescent="0.25">
      <c r="A883" s="38"/>
      <c r="B883" s="38"/>
      <c r="C883" s="38"/>
      <c r="D883" s="38"/>
      <c r="E883" s="38"/>
      <c r="F883" s="38"/>
      <c r="G883" s="38"/>
      <c r="H883" s="38"/>
      <c r="I883" s="38"/>
      <c r="J883" s="38"/>
      <c r="K883" s="38"/>
      <c r="L883" s="38"/>
      <c r="M883" s="39"/>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c r="AM883" s="23"/>
      <c r="AN883" s="23"/>
    </row>
    <row r="884" spans="1:40" ht="13.2" x14ac:dyDescent="0.25">
      <c r="A884" s="38"/>
      <c r="B884" s="38"/>
      <c r="C884" s="38"/>
      <c r="D884" s="38"/>
      <c r="E884" s="38"/>
      <c r="F884" s="38"/>
      <c r="G884" s="38"/>
      <c r="H884" s="38"/>
      <c r="I884" s="38"/>
      <c r="J884" s="38"/>
      <c r="K884" s="38"/>
      <c r="L884" s="38"/>
      <c r="M884" s="39"/>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c r="AM884" s="23"/>
      <c r="AN884" s="23"/>
    </row>
    <row r="885" spans="1:40" ht="13.2" x14ac:dyDescent="0.25">
      <c r="A885" s="38"/>
      <c r="B885" s="38"/>
      <c r="C885" s="38"/>
      <c r="D885" s="38"/>
      <c r="E885" s="38"/>
      <c r="F885" s="38"/>
      <c r="G885" s="38"/>
      <c r="H885" s="38"/>
      <c r="I885" s="38"/>
      <c r="J885" s="38"/>
      <c r="K885" s="38"/>
      <c r="L885" s="38"/>
      <c r="M885" s="39"/>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c r="AM885" s="23"/>
      <c r="AN885" s="23"/>
    </row>
    <row r="886" spans="1:40" ht="13.2" x14ac:dyDescent="0.25">
      <c r="A886" s="38"/>
      <c r="B886" s="38"/>
      <c r="C886" s="38"/>
      <c r="D886" s="38"/>
      <c r="E886" s="38"/>
      <c r="F886" s="38"/>
      <c r="G886" s="38"/>
      <c r="H886" s="38"/>
      <c r="I886" s="38"/>
      <c r="J886" s="38"/>
      <c r="K886" s="38"/>
      <c r="L886" s="38"/>
      <c r="M886" s="39"/>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c r="AM886" s="23"/>
      <c r="AN886" s="23"/>
    </row>
    <row r="887" spans="1:40" ht="13.2" x14ac:dyDescent="0.25">
      <c r="A887" s="38"/>
      <c r="B887" s="38"/>
      <c r="C887" s="38"/>
      <c r="D887" s="38"/>
      <c r="E887" s="38"/>
      <c r="F887" s="38"/>
      <c r="G887" s="38"/>
      <c r="H887" s="38"/>
      <c r="I887" s="38"/>
      <c r="J887" s="38"/>
      <c r="K887" s="38"/>
      <c r="L887" s="38"/>
      <c r="M887" s="39"/>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c r="AM887" s="23"/>
      <c r="AN887" s="23"/>
    </row>
    <row r="888" spans="1:40" ht="13.2" x14ac:dyDescent="0.25">
      <c r="A888" s="38"/>
      <c r="B888" s="38"/>
      <c r="C888" s="38"/>
      <c r="D888" s="38"/>
      <c r="E888" s="38"/>
      <c r="F888" s="38"/>
      <c r="G888" s="38"/>
      <c r="H888" s="38"/>
      <c r="I888" s="38"/>
      <c r="J888" s="38"/>
      <c r="K888" s="38"/>
      <c r="L888" s="38"/>
      <c r="M888" s="39"/>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c r="AM888" s="23"/>
      <c r="AN888" s="23"/>
    </row>
    <row r="889" spans="1:40" ht="13.2" x14ac:dyDescent="0.25">
      <c r="A889" s="38"/>
      <c r="B889" s="38"/>
      <c r="C889" s="38"/>
      <c r="D889" s="38"/>
      <c r="E889" s="38"/>
      <c r="F889" s="38"/>
      <c r="G889" s="38"/>
      <c r="H889" s="38"/>
      <c r="I889" s="38"/>
      <c r="J889" s="38"/>
      <c r="K889" s="38"/>
      <c r="L889" s="38"/>
      <c r="M889" s="39"/>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c r="AM889" s="23"/>
      <c r="AN889" s="23"/>
    </row>
    <row r="890" spans="1:40" ht="13.2" x14ac:dyDescent="0.25">
      <c r="A890" s="38"/>
      <c r="B890" s="38"/>
      <c r="C890" s="38"/>
      <c r="D890" s="38"/>
      <c r="E890" s="38"/>
      <c r="F890" s="38"/>
      <c r="G890" s="38"/>
      <c r="H890" s="38"/>
      <c r="I890" s="38"/>
      <c r="J890" s="38"/>
      <c r="K890" s="38"/>
      <c r="L890" s="38"/>
      <c r="M890" s="39"/>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c r="AM890" s="23"/>
      <c r="AN890" s="23"/>
    </row>
    <row r="891" spans="1:40" ht="13.2" x14ac:dyDescent="0.25">
      <c r="A891" s="38"/>
      <c r="B891" s="38"/>
      <c r="C891" s="38"/>
      <c r="D891" s="38"/>
      <c r="E891" s="38"/>
      <c r="F891" s="38"/>
      <c r="G891" s="38"/>
      <c r="H891" s="38"/>
      <c r="I891" s="38"/>
      <c r="J891" s="38"/>
      <c r="K891" s="38"/>
      <c r="L891" s="38"/>
      <c r="M891" s="39"/>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c r="AM891" s="23"/>
      <c r="AN891" s="23"/>
    </row>
    <row r="892" spans="1:40" ht="13.2" x14ac:dyDescent="0.25">
      <c r="A892" s="38"/>
      <c r="B892" s="38"/>
      <c r="C892" s="38"/>
      <c r="D892" s="38"/>
      <c r="E892" s="38"/>
      <c r="F892" s="38"/>
      <c r="G892" s="38"/>
      <c r="H892" s="38"/>
      <c r="I892" s="38"/>
      <c r="J892" s="38"/>
      <c r="K892" s="38"/>
      <c r="L892" s="38"/>
      <c r="M892" s="39"/>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c r="AM892" s="23"/>
      <c r="AN892" s="23"/>
    </row>
    <row r="893" spans="1:40" ht="13.2" x14ac:dyDescent="0.25">
      <c r="A893" s="38"/>
      <c r="B893" s="38"/>
      <c r="C893" s="38"/>
      <c r="D893" s="38"/>
      <c r="E893" s="38"/>
      <c r="F893" s="38"/>
      <c r="G893" s="38"/>
      <c r="H893" s="38"/>
      <c r="I893" s="38"/>
      <c r="J893" s="38"/>
      <c r="K893" s="38"/>
      <c r="L893" s="38"/>
      <c r="M893" s="39"/>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c r="AM893" s="23"/>
      <c r="AN893" s="23"/>
    </row>
    <row r="894" spans="1:40" ht="13.2" x14ac:dyDescent="0.25">
      <c r="A894" s="38"/>
      <c r="B894" s="38"/>
      <c r="C894" s="38"/>
      <c r="D894" s="38"/>
      <c r="E894" s="38"/>
      <c r="F894" s="38"/>
      <c r="G894" s="38"/>
      <c r="H894" s="38"/>
      <c r="I894" s="38"/>
      <c r="J894" s="38"/>
      <c r="K894" s="38"/>
      <c r="L894" s="38"/>
      <c r="M894" s="39"/>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c r="AM894" s="23"/>
      <c r="AN894" s="23"/>
    </row>
    <row r="895" spans="1:40" ht="13.2" x14ac:dyDescent="0.25">
      <c r="A895" s="38"/>
      <c r="B895" s="38"/>
      <c r="C895" s="38"/>
      <c r="D895" s="38"/>
      <c r="E895" s="38"/>
      <c r="F895" s="38"/>
      <c r="G895" s="38"/>
      <c r="H895" s="38"/>
      <c r="I895" s="38"/>
      <c r="J895" s="38"/>
      <c r="K895" s="38"/>
      <c r="L895" s="38"/>
      <c r="M895" s="39"/>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c r="AM895" s="23"/>
      <c r="AN895" s="23"/>
    </row>
    <row r="896" spans="1:40" ht="13.2" x14ac:dyDescent="0.25">
      <c r="A896" s="38"/>
      <c r="B896" s="38"/>
      <c r="C896" s="38"/>
      <c r="D896" s="38"/>
      <c r="E896" s="38"/>
      <c r="F896" s="38"/>
      <c r="G896" s="38"/>
      <c r="H896" s="38"/>
      <c r="I896" s="38"/>
      <c r="J896" s="38"/>
      <c r="K896" s="38"/>
      <c r="L896" s="38"/>
      <c r="M896" s="39"/>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c r="AM896" s="23"/>
      <c r="AN896" s="23"/>
    </row>
    <row r="897" spans="1:40" ht="13.2" x14ac:dyDescent="0.25">
      <c r="A897" s="38"/>
      <c r="B897" s="38"/>
      <c r="C897" s="38"/>
      <c r="D897" s="38"/>
      <c r="E897" s="38"/>
      <c r="F897" s="38"/>
      <c r="G897" s="38"/>
      <c r="H897" s="38"/>
      <c r="I897" s="38"/>
      <c r="J897" s="38"/>
      <c r="K897" s="38"/>
      <c r="L897" s="38"/>
      <c r="M897" s="39"/>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c r="AM897" s="23"/>
      <c r="AN897" s="23"/>
    </row>
    <row r="898" spans="1:40" ht="13.2" x14ac:dyDescent="0.25">
      <c r="A898" s="38"/>
      <c r="B898" s="38"/>
      <c r="C898" s="38"/>
      <c r="D898" s="38"/>
      <c r="E898" s="38"/>
      <c r="F898" s="38"/>
      <c r="G898" s="38"/>
      <c r="H898" s="38"/>
      <c r="I898" s="38"/>
      <c r="J898" s="38"/>
      <c r="K898" s="38"/>
      <c r="L898" s="38"/>
      <c r="M898" s="39"/>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c r="AM898" s="23"/>
      <c r="AN898" s="23"/>
    </row>
    <row r="899" spans="1:40" ht="13.2" x14ac:dyDescent="0.25">
      <c r="A899" s="38"/>
      <c r="B899" s="38"/>
      <c r="C899" s="38"/>
      <c r="D899" s="38"/>
      <c r="E899" s="38"/>
      <c r="F899" s="38"/>
      <c r="G899" s="38"/>
      <c r="H899" s="38"/>
      <c r="I899" s="38"/>
      <c r="J899" s="38"/>
      <c r="K899" s="38"/>
      <c r="L899" s="38"/>
      <c r="M899" s="39"/>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c r="AM899" s="23"/>
      <c r="AN899" s="23"/>
    </row>
    <row r="900" spans="1:40" ht="13.2" x14ac:dyDescent="0.25">
      <c r="A900" s="38"/>
      <c r="B900" s="38"/>
      <c r="C900" s="38"/>
      <c r="D900" s="38"/>
      <c r="E900" s="38"/>
      <c r="F900" s="38"/>
      <c r="G900" s="38"/>
      <c r="H900" s="38"/>
      <c r="I900" s="38"/>
      <c r="J900" s="38"/>
      <c r="K900" s="38"/>
      <c r="L900" s="38"/>
      <c r="M900" s="39"/>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c r="AM900" s="23"/>
      <c r="AN900" s="23"/>
    </row>
    <row r="901" spans="1:40" ht="13.2" x14ac:dyDescent="0.25">
      <c r="A901" s="38"/>
      <c r="B901" s="38"/>
      <c r="C901" s="38"/>
      <c r="D901" s="38"/>
      <c r="E901" s="38"/>
      <c r="F901" s="38"/>
      <c r="G901" s="38"/>
      <c r="H901" s="38"/>
      <c r="I901" s="38"/>
      <c r="J901" s="38"/>
      <c r="K901" s="38"/>
      <c r="L901" s="38"/>
      <c r="M901" s="39"/>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c r="AM901" s="23"/>
      <c r="AN901" s="23"/>
    </row>
    <row r="902" spans="1:40" ht="13.2" x14ac:dyDescent="0.25">
      <c r="A902" s="38"/>
      <c r="B902" s="38"/>
      <c r="C902" s="38"/>
      <c r="D902" s="38"/>
      <c r="E902" s="38"/>
      <c r="F902" s="38"/>
      <c r="G902" s="38"/>
      <c r="H902" s="38"/>
      <c r="I902" s="38"/>
      <c r="J902" s="38"/>
      <c r="K902" s="38"/>
      <c r="L902" s="38"/>
      <c r="M902" s="39"/>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c r="AM902" s="23"/>
      <c r="AN902" s="23"/>
    </row>
    <row r="903" spans="1:40" ht="13.2" x14ac:dyDescent="0.25">
      <c r="A903" s="38"/>
      <c r="B903" s="38"/>
      <c r="C903" s="38"/>
      <c r="D903" s="38"/>
      <c r="E903" s="38"/>
      <c r="F903" s="38"/>
      <c r="G903" s="38"/>
      <c r="H903" s="38"/>
      <c r="I903" s="38"/>
      <c r="J903" s="38"/>
      <c r="K903" s="38"/>
      <c r="L903" s="38"/>
      <c r="M903" s="39"/>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c r="AM903" s="23"/>
      <c r="AN903" s="23"/>
    </row>
    <row r="904" spans="1:40" ht="13.2" x14ac:dyDescent="0.25">
      <c r="A904" s="38"/>
      <c r="B904" s="38"/>
      <c r="C904" s="38"/>
      <c r="D904" s="38"/>
      <c r="E904" s="38"/>
      <c r="F904" s="38"/>
      <c r="G904" s="38"/>
      <c r="H904" s="38"/>
      <c r="I904" s="38"/>
      <c r="J904" s="38"/>
      <c r="K904" s="38"/>
      <c r="L904" s="38"/>
      <c r="M904" s="39"/>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c r="AM904" s="23"/>
      <c r="AN904" s="23"/>
    </row>
    <row r="905" spans="1:40" ht="13.2" x14ac:dyDescent="0.25">
      <c r="A905" s="38"/>
      <c r="B905" s="38"/>
      <c r="C905" s="38"/>
      <c r="D905" s="38"/>
      <c r="E905" s="38"/>
      <c r="F905" s="38"/>
      <c r="G905" s="38"/>
      <c r="H905" s="38"/>
      <c r="I905" s="38"/>
      <c r="J905" s="38"/>
      <c r="K905" s="38"/>
      <c r="L905" s="38"/>
      <c r="M905" s="39"/>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c r="AM905" s="23"/>
      <c r="AN905" s="23"/>
    </row>
    <row r="906" spans="1:40" ht="13.2" x14ac:dyDescent="0.25">
      <c r="A906" s="38"/>
      <c r="B906" s="38"/>
      <c r="C906" s="38"/>
      <c r="D906" s="38"/>
      <c r="E906" s="38"/>
      <c r="F906" s="38"/>
      <c r="G906" s="38"/>
      <c r="H906" s="38"/>
      <c r="I906" s="38"/>
      <c r="J906" s="38"/>
      <c r="K906" s="38"/>
      <c r="L906" s="38"/>
      <c r="M906" s="39"/>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c r="AM906" s="23"/>
      <c r="AN906" s="23"/>
    </row>
    <row r="907" spans="1:40" ht="13.2" x14ac:dyDescent="0.25">
      <c r="A907" s="38"/>
      <c r="B907" s="38"/>
      <c r="C907" s="38"/>
      <c r="D907" s="38"/>
      <c r="E907" s="38"/>
      <c r="F907" s="38"/>
      <c r="G907" s="38"/>
      <c r="H907" s="38"/>
      <c r="I907" s="38"/>
      <c r="J907" s="38"/>
      <c r="K907" s="38"/>
      <c r="L907" s="38"/>
      <c r="M907" s="39"/>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c r="AM907" s="23"/>
      <c r="AN907" s="23"/>
    </row>
    <row r="908" spans="1:40" ht="13.2" x14ac:dyDescent="0.25">
      <c r="A908" s="38"/>
      <c r="B908" s="38"/>
      <c r="C908" s="38"/>
      <c r="D908" s="38"/>
      <c r="E908" s="38"/>
      <c r="F908" s="38"/>
      <c r="G908" s="38"/>
      <c r="H908" s="38"/>
      <c r="I908" s="38"/>
      <c r="J908" s="38"/>
      <c r="K908" s="38"/>
      <c r="L908" s="38"/>
      <c r="M908" s="39"/>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c r="AM908" s="23"/>
      <c r="AN908" s="23"/>
    </row>
    <row r="909" spans="1:40" ht="13.2" x14ac:dyDescent="0.25">
      <c r="A909" s="38"/>
      <c r="B909" s="38"/>
      <c r="C909" s="38"/>
      <c r="D909" s="38"/>
      <c r="E909" s="38"/>
      <c r="F909" s="38"/>
      <c r="G909" s="38"/>
      <c r="H909" s="38"/>
      <c r="I909" s="38"/>
      <c r="J909" s="38"/>
      <c r="K909" s="38"/>
      <c r="L909" s="38"/>
      <c r="M909" s="39"/>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c r="AM909" s="23"/>
      <c r="AN909" s="23"/>
    </row>
    <row r="910" spans="1:40" ht="13.2" x14ac:dyDescent="0.25">
      <c r="A910" s="38"/>
      <c r="B910" s="38"/>
      <c r="C910" s="38"/>
      <c r="D910" s="38"/>
      <c r="E910" s="38"/>
      <c r="F910" s="38"/>
      <c r="G910" s="38"/>
      <c r="H910" s="38"/>
      <c r="I910" s="38"/>
      <c r="J910" s="38"/>
      <c r="K910" s="38"/>
      <c r="L910" s="38"/>
      <c r="M910" s="39"/>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c r="AM910" s="23"/>
      <c r="AN910" s="23"/>
    </row>
    <row r="911" spans="1:40" ht="13.2" x14ac:dyDescent="0.25">
      <c r="A911" s="38"/>
      <c r="B911" s="38"/>
      <c r="C911" s="38"/>
      <c r="D911" s="38"/>
      <c r="E911" s="38"/>
      <c r="F911" s="38"/>
      <c r="G911" s="38"/>
      <c r="H911" s="38"/>
      <c r="I911" s="38"/>
      <c r="J911" s="38"/>
      <c r="K911" s="38"/>
      <c r="L911" s="38"/>
      <c r="M911" s="39"/>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c r="AM911" s="23"/>
      <c r="AN911" s="23"/>
    </row>
    <row r="912" spans="1:40" ht="13.2" x14ac:dyDescent="0.25">
      <c r="A912" s="38"/>
      <c r="B912" s="38"/>
      <c r="C912" s="38"/>
      <c r="D912" s="38"/>
      <c r="E912" s="38"/>
      <c r="F912" s="38"/>
      <c r="G912" s="38"/>
      <c r="H912" s="38"/>
      <c r="I912" s="38"/>
      <c r="J912" s="38"/>
      <c r="K912" s="38"/>
      <c r="L912" s="38"/>
      <c r="M912" s="39"/>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c r="AM912" s="23"/>
      <c r="AN912" s="23"/>
    </row>
    <row r="913" spans="1:40" ht="13.2" x14ac:dyDescent="0.25">
      <c r="A913" s="38"/>
      <c r="B913" s="38"/>
      <c r="C913" s="38"/>
      <c r="D913" s="38"/>
      <c r="E913" s="38"/>
      <c r="F913" s="38"/>
      <c r="G913" s="38"/>
      <c r="H913" s="38"/>
      <c r="I913" s="38"/>
      <c r="J913" s="38"/>
      <c r="K913" s="38"/>
      <c r="L913" s="38"/>
      <c r="M913" s="39"/>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c r="AM913" s="23"/>
      <c r="AN913" s="23"/>
    </row>
    <row r="914" spans="1:40" ht="13.2" x14ac:dyDescent="0.25">
      <c r="A914" s="38"/>
      <c r="B914" s="38"/>
      <c r="C914" s="38"/>
      <c r="D914" s="38"/>
      <c r="E914" s="38"/>
      <c r="F914" s="38"/>
      <c r="G914" s="38"/>
      <c r="H914" s="38"/>
      <c r="I914" s="38"/>
      <c r="J914" s="38"/>
      <c r="K914" s="38"/>
      <c r="L914" s="38"/>
      <c r="M914" s="39"/>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c r="AM914" s="23"/>
      <c r="AN914" s="23"/>
    </row>
    <row r="915" spans="1:40" ht="13.2" x14ac:dyDescent="0.25">
      <c r="A915" s="38"/>
      <c r="B915" s="38"/>
      <c r="C915" s="38"/>
      <c r="D915" s="38"/>
      <c r="E915" s="38"/>
      <c r="F915" s="38"/>
      <c r="G915" s="38"/>
      <c r="H915" s="38"/>
      <c r="I915" s="38"/>
      <c r="J915" s="38"/>
      <c r="K915" s="38"/>
      <c r="L915" s="38"/>
      <c r="M915" s="39"/>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c r="AM915" s="23"/>
      <c r="AN915" s="23"/>
    </row>
    <row r="916" spans="1:40" ht="13.2" x14ac:dyDescent="0.25">
      <c r="A916" s="38"/>
      <c r="B916" s="38"/>
      <c r="C916" s="38"/>
      <c r="D916" s="38"/>
      <c r="E916" s="38"/>
      <c r="F916" s="38"/>
      <c r="G916" s="38"/>
      <c r="H916" s="38"/>
      <c r="I916" s="38"/>
      <c r="J916" s="38"/>
      <c r="K916" s="38"/>
      <c r="L916" s="38"/>
      <c r="M916" s="39"/>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c r="AM916" s="23"/>
      <c r="AN916" s="23"/>
    </row>
    <row r="917" spans="1:40" ht="13.2" x14ac:dyDescent="0.25">
      <c r="A917" s="38"/>
      <c r="B917" s="38"/>
      <c r="C917" s="38"/>
      <c r="D917" s="38"/>
      <c r="E917" s="38"/>
      <c r="F917" s="38"/>
      <c r="G917" s="38"/>
      <c r="H917" s="38"/>
      <c r="I917" s="38"/>
      <c r="J917" s="38"/>
      <c r="K917" s="38"/>
      <c r="L917" s="38"/>
      <c r="M917" s="39"/>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c r="AM917" s="23"/>
      <c r="AN917" s="23"/>
    </row>
    <row r="918" spans="1:40" ht="13.2" x14ac:dyDescent="0.25">
      <c r="A918" s="38"/>
      <c r="B918" s="38"/>
      <c r="C918" s="38"/>
      <c r="D918" s="38"/>
      <c r="E918" s="38"/>
      <c r="F918" s="38"/>
      <c r="G918" s="38"/>
      <c r="H918" s="38"/>
      <c r="I918" s="38"/>
      <c r="J918" s="38"/>
      <c r="K918" s="38"/>
      <c r="L918" s="38"/>
      <c r="M918" s="39"/>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c r="AM918" s="23"/>
      <c r="AN918" s="23"/>
    </row>
    <row r="919" spans="1:40" ht="13.2" x14ac:dyDescent="0.25">
      <c r="A919" s="38"/>
      <c r="B919" s="38"/>
      <c r="C919" s="38"/>
      <c r="D919" s="38"/>
      <c r="E919" s="38"/>
      <c r="F919" s="38"/>
      <c r="G919" s="38"/>
      <c r="H919" s="38"/>
      <c r="I919" s="38"/>
      <c r="J919" s="38"/>
      <c r="K919" s="38"/>
      <c r="L919" s="38"/>
      <c r="M919" s="39"/>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c r="AM919" s="23"/>
      <c r="AN919" s="23"/>
    </row>
    <row r="920" spans="1:40" ht="13.2" x14ac:dyDescent="0.25">
      <c r="A920" s="38"/>
      <c r="B920" s="38"/>
      <c r="C920" s="38"/>
      <c r="D920" s="38"/>
      <c r="E920" s="38"/>
      <c r="F920" s="38"/>
      <c r="G920" s="38"/>
      <c r="H920" s="38"/>
      <c r="I920" s="38"/>
      <c r="J920" s="38"/>
      <c r="K920" s="38"/>
      <c r="L920" s="38"/>
      <c r="M920" s="39"/>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c r="AM920" s="23"/>
      <c r="AN920" s="23"/>
    </row>
    <row r="921" spans="1:40" ht="13.2" x14ac:dyDescent="0.25">
      <c r="A921" s="38"/>
      <c r="B921" s="38"/>
      <c r="C921" s="38"/>
      <c r="D921" s="38"/>
      <c r="E921" s="38"/>
      <c r="F921" s="38"/>
      <c r="G921" s="38"/>
      <c r="H921" s="38"/>
      <c r="I921" s="38"/>
      <c r="J921" s="38"/>
      <c r="K921" s="38"/>
      <c r="L921" s="38"/>
      <c r="M921" s="39"/>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c r="AM921" s="23"/>
      <c r="AN921" s="23"/>
    </row>
    <row r="922" spans="1:40" ht="13.2" x14ac:dyDescent="0.25">
      <c r="A922" s="38"/>
      <c r="B922" s="38"/>
      <c r="C922" s="38"/>
      <c r="D922" s="38"/>
      <c r="E922" s="38"/>
      <c r="F922" s="38"/>
      <c r="G922" s="38"/>
      <c r="H922" s="38"/>
      <c r="I922" s="38"/>
      <c r="J922" s="38"/>
      <c r="K922" s="38"/>
      <c r="L922" s="38"/>
      <c r="M922" s="39"/>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c r="AM922" s="23"/>
      <c r="AN922" s="23"/>
    </row>
    <row r="923" spans="1:40" ht="13.2" x14ac:dyDescent="0.25">
      <c r="A923" s="38"/>
      <c r="B923" s="38"/>
      <c r="C923" s="38"/>
      <c r="D923" s="38"/>
      <c r="E923" s="38"/>
      <c r="F923" s="38"/>
      <c r="G923" s="38"/>
      <c r="H923" s="38"/>
      <c r="I923" s="38"/>
      <c r="J923" s="38"/>
      <c r="K923" s="38"/>
      <c r="L923" s="38"/>
      <c r="M923" s="39"/>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c r="AM923" s="23"/>
      <c r="AN923" s="23"/>
    </row>
    <row r="924" spans="1:40" ht="13.2" x14ac:dyDescent="0.25">
      <c r="A924" s="38"/>
      <c r="B924" s="38"/>
      <c r="C924" s="38"/>
      <c r="D924" s="38"/>
      <c r="E924" s="38"/>
      <c r="F924" s="38"/>
      <c r="G924" s="38"/>
      <c r="H924" s="38"/>
      <c r="I924" s="38"/>
      <c r="J924" s="38"/>
      <c r="K924" s="38"/>
      <c r="L924" s="38"/>
      <c r="M924" s="39"/>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c r="AM924" s="23"/>
      <c r="AN924" s="23"/>
    </row>
    <row r="925" spans="1:40" ht="13.2" x14ac:dyDescent="0.25">
      <c r="A925" s="38"/>
      <c r="B925" s="38"/>
      <c r="C925" s="38"/>
      <c r="D925" s="38"/>
      <c r="E925" s="38"/>
      <c r="F925" s="38"/>
      <c r="G925" s="38"/>
      <c r="H925" s="38"/>
      <c r="I925" s="38"/>
      <c r="J925" s="38"/>
      <c r="K925" s="38"/>
      <c r="L925" s="38"/>
      <c r="M925" s="39"/>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c r="AM925" s="23"/>
      <c r="AN925" s="23"/>
    </row>
    <row r="926" spans="1:40" ht="13.2" x14ac:dyDescent="0.25">
      <c r="A926" s="38"/>
      <c r="B926" s="38"/>
      <c r="C926" s="38"/>
      <c r="D926" s="38"/>
      <c r="E926" s="38"/>
      <c r="F926" s="38"/>
      <c r="G926" s="38"/>
      <c r="H926" s="38"/>
      <c r="I926" s="38"/>
      <c r="J926" s="38"/>
      <c r="K926" s="38"/>
      <c r="L926" s="38"/>
      <c r="M926" s="39"/>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c r="AM926" s="23"/>
      <c r="AN926" s="23"/>
    </row>
    <row r="927" spans="1:40" ht="13.2" x14ac:dyDescent="0.25">
      <c r="A927" s="38"/>
      <c r="B927" s="38"/>
      <c r="C927" s="38"/>
      <c r="D927" s="38"/>
      <c r="E927" s="38"/>
      <c r="F927" s="38"/>
      <c r="G927" s="38"/>
      <c r="H927" s="38"/>
      <c r="I927" s="38"/>
      <c r="J927" s="38"/>
      <c r="K927" s="38"/>
      <c r="L927" s="38"/>
      <c r="M927" s="39"/>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c r="AM927" s="23"/>
      <c r="AN927" s="23"/>
    </row>
    <row r="928" spans="1:40" ht="13.2" x14ac:dyDescent="0.25">
      <c r="A928" s="38"/>
      <c r="B928" s="38"/>
      <c r="C928" s="38"/>
      <c r="D928" s="38"/>
      <c r="E928" s="38"/>
      <c r="F928" s="38"/>
      <c r="G928" s="38"/>
      <c r="H928" s="38"/>
      <c r="I928" s="38"/>
      <c r="J928" s="38"/>
      <c r="K928" s="38"/>
      <c r="L928" s="38"/>
      <c r="M928" s="39"/>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c r="AM928" s="23"/>
      <c r="AN928" s="23"/>
    </row>
    <row r="929" spans="1:40" ht="13.2" x14ac:dyDescent="0.25">
      <c r="A929" s="38"/>
      <c r="B929" s="38"/>
      <c r="C929" s="38"/>
      <c r="D929" s="38"/>
      <c r="E929" s="38"/>
      <c r="F929" s="38"/>
      <c r="G929" s="38"/>
      <c r="H929" s="38"/>
      <c r="I929" s="38"/>
      <c r="J929" s="38"/>
      <c r="K929" s="38"/>
      <c r="L929" s="38"/>
      <c r="M929" s="39"/>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c r="AM929" s="23"/>
      <c r="AN929" s="23"/>
    </row>
    <row r="930" spans="1:40" ht="13.2" x14ac:dyDescent="0.25">
      <c r="A930" s="38"/>
      <c r="B930" s="38"/>
      <c r="C930" s="38"/>
      <c r="D930" s="38"/>
      <c r="E930" s="38"/>
      <c r="F930" s="38"/>
      <c r="G930" s="38"/>
      <c r="H930" s="38"/>
      <c r="I930" s="38"/>
      <c r="J930" s="38"/>
      <c r="K930" s="38"/>
      <c r="L930" s="38"/>
      <c r="M930" s="39"/>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c r="AM930" s="23"/>
      <c r="AN930" s="23"/>
    </row>
    <row r="931" spans="1:40" ht="13.2" x14ac:dyDescent="0.25">
      <c r="A931" s="38"/>
      <c r="B931" s="38"/>
      <c r="C931" s="38"/>
      <c r="D931" s="38"/>
      <c r="E931" s="38"/>
      <c r="F931" s="38"/>
      <c r="G931" s="38"/>
      <c r="H931" s="38"/>
      <c r="I931" s="38"/>
      <c r="J931" s="38"/>
      <c r="K931" s="38"/>
      <c r="L931" s="38"/>
      <c r="M931" s="39"/>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c r="AM931" s="23"/>
      <c r="AN931" s="23"/>
    </row>
    <row r="932" spans="1:40" ht="13.2" x14ac:dyDescent="0.25">
      <c r="A932" s="38"/>
      <c r="B932" s="38"/>
      <c r="C932" s="38"/>
      <c r="D932" s="38"/>
      <c r="E932" s="38"/>
      <c r="F932" s="38"/>
      <c r="G932" s="38"/>
      <c r="H932" s="38"/>
      <c r="I932" s="38"/>
      <c r="J932" s="38"/>
      <c r="K932" s="38"/>
      <c r="L932" s="38"/>
      <c r="M932" s="39"/>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c r="AM932" s="23"/>
      <c r="AN932" s="23"/>
    </row>
    <row r="933" spans="1:40" ht="13.2" x14ac:dyDescent="0.25">
      <c r="A933" s="38"/>
      <c r="B933" s="38"/>
      <c r="C933" s="38"/>
      <c r="D933" s="38"/>
      <c r="E933" s="38"/>
      <c r="F933" s="38"/>
      <c r="G933" s="38"/>
      <c r="H933" s="38"/>
      <c r="I933" s="38"/>
      <c r="J933" s="38"/>
      <c r="K933" s="38"/>
      <c r="L933" s="38"/>
      <c r="M933" s="39"/>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c r="AM933" s="23"/>
      <c r="AN933" s="23"/>
    </row>
    <row r="934" spans="1:40" ht="13.2" x14ac:dyDescent="0.25">
      <c r="A934" s="38"/>
      <c r="B934" s="38"/>
      <c r="C934" s="38"/>
      <c r="D934" s="38"/>
      <c r="E934" s="38"/>
      <c r="F934" s="38"/>
      <c r="G934" s="38"/>
      <c r="H934" s="38"/>
      <c r="I934" s="38"/>
      <c r="J934" s="38"/>
      <c r="K934" s="38"/>
      <c r="L934" s="38"/>
      <c r="M934" s="39"/>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c r="AM934" s="23"/>
      <c r="AN934" s="23"/>
    </row>
    <row r="935" spans="1:40" ht="13.2" x14ac:dyDescent="0.25">
      <c r="A935" s="38"/>
      <c r="B935" s="38"/>
      <c r="C935" s="38"/>
      <c r="D935" s="38"/>
      <c r="E935" s="38"/>
      <c r="F935" s="38"/>
      <c r="G935" s="38"/>
      <c r="H935" s="38"/>
      <c r="I935" s="38"/>
      <c r="J935" s="38"/>
      <c r="K935" s="38"/>
      <c r="L935" s="38"/>
      <c r="M935" s="39"/>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c r="AM935" s="23"/>
      <c r="AN935" s="23"/>
    </row>
    <row r="936" spans="1:40" ht="13.2" x14ac:dyDescent="0.25">
      <c r="A936" s="38"/>
      <c r="B936" s="38"/>
      <c r="C936" s="38"/>
      <c r="D936" s="38"/>
      <c r="E936" s="38"/>
      <c r="F936" s="38"/>
      <c r="G936" s="38"/>
      <c r="H936" s="38"/>
      <c r="I936" s="38"/>
      <c r="J936" s="38"/>
      <c r="K936" s="38"/>
      <c r="L936" s="38"/>
      <c r="M936" s="39"/>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c r="AM936" s="23"/>
      <c r="AN936" s="23"/>
    </row>
    <row r="937" spans="1:40" ht="13.2" x14ac:dyDescent="0.25">
      <c r="A937" s="38"/>
      <c r="B937" s="38"/>
      <c r="C937" s="38"/>
      <c r="D937" s="38"/>
      <c r="E937" s="38"/>
      <c r="F937" s="38"/>
      <c r="G937" s="38"/>
      <c r="H937" s="38"/>
      <c r="I937" s="38"/>
      <c r="J937" s="38"/>
      <c r="K937" s="38"/>
      <c r="L937" s="38"/>
      <c r="M937" s="39"/>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c r="AM937" s="23"/>
      <c r="AN937" s="23"/>
    </row>
    <row r="938" spans="1:40" ht="13.2" x14ac:dyDescent="0.25">
      <c r="A938" s="38"/>
      <c r="B938" s="38"/>
      <c r="C938" s="38"/>
      <c r="D938" s="38"/>
      <c r="E938" s="38"/>
      <c r="F938" s="38"/>
      <c r="G938" s="38"/>
      <c r="H938" s="38"/>
      <c r="I938" s="38"/>
      <c r="J938" s="38"/>
      <c r="K938" s="38"/>
      <c r="L938" s="38"/>
      <c r="M938" s="39"/>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c r="AM938" s="23"/>
      <c r="AN938" s="23"/>
    </row>
    <row r="939" spans="1:40" ht="13.2" x14ac:dyDescent="0.25">
      <c r="A939" s="38"/>
      <c r="B939" s="38"/>
      <c r="C939" s="38"/>
      <c r="D939" s="38"/>
      <c r="E939" s="38"/>
      <c r="F939" s="38"/>
      <c r="G939" s="38"/>
      <c r="H939" s="38"/>
      <c r="I939" s="38"/>
      <c r="J939" s="38"/>
      <c r="K939" s="38"/>
      <c r="L939" s="38"/>
      <c r="M939" s="39"/>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c r="AM939" s="23"/>
      <c r="AN939" s="23"/>
    </row>
    <row r="940" spans="1:40" ht="13.2" x14ac:dyDescent="0.25">
      <c r="A940" s="38"/>
      <c r="B940" s="38"/>
      <c r="C940" s="38"/>
      <c r="D940" s="38"/>
      <c r="E940" s="38"/>
      <c r="F940" s="38"/>
      <c r="G940" s="38"/>
      <c r="H940" s="38"/>
      <c r="I940" s="38"/>
      <c r="J940" s="38"/>
      <c r="K940" s="38"/>
      <c r="L940" s="38"/>
      <c r="M940" s="39"/>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c r="AM940" s="23"/>
      <c r="AN940" s="23"/>
    </row>
    <row r="941" spans="1:40" ht="13.2" x14ac:dyDescent="0.25">
      <c r="A941" s="38"/>
      <c r="B941" s="38"/>
      <c r="C941" s="38"/>
      <c r="D941" s="38"/>
      <c r="E941" s="38"/>
      <c r="F941" s="38"/>
      <c r="G941" s="38"/>
      <c r="H941" s="38"/>
      <c r="I941" s="38"/>
      <c r="J941" s="38"/>
      <c r="K941" s="38"/>
      <c r="L941" s="38"/>
      <c r="M941" s="39"/>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c r="AM941" s="23"/>
      <c r="AN941" s="23"/>
    </row>
    <row r="942" spans="1:40" ht="13.2" x14ac:dyDescent="0.25">
      <c r="A942" s="38"/>
      <c r="B942" s="38"/>
      <c r="C942" s="38"/>
      <c r="D942" s="38"/>
      <c r="E942" s="38"/>
      <c r="F942" s="38"/>
      <c r="G942" s="38"/>
      <c r="H942" s="38"/>
      <c r="I942" s="38"/>
      <c r="J942" s="38"/>
      <c r="K942" s="38"/>
      <c r="L942" s="38"/>
      <c r="M942" s="39"/>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c r="AM942" s="23"/>
      <c r="AN942" s="23"/>
    </row>
    <row r="943" spans="1:40" ht="13.2" x14ac:dyDescent="0.25">
      <c r="A943" s="38"/>
      <c r="B943" s="38"/>
      <c r="C943" s="38"/>
      <c r="D943" s="38"/>
      <c r="E943" s="38"/>
      <c r="F943" s="38"/>
      <c r="G943" s="38"/>
      <c r="H943" s="38"/>
      <c r="I943" s="38"/>
      <c r="J943" s="38"/>
      <c r="K943" s="38"/>
      <c r="L943" s="38"/>
      <c r="M943" s="39"/>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c r="AM943" s="23"/>
      <c r="AN943" s="23"/>
    </row>
    <row r="944" spans="1:40" ht="13.2" x14ac:dyDescent="0.25">
      <c r="A944" s="38"/>
      <c r="B944" s="38"/>
      <c r="C944" s="38"/>
      <c r="D944" s="38"/>
      <c r="E944" s="38"/>
      <c r="F944" s="38"/>
      <c r="G944" s="38"/>
      <c r="H944" s="38"/>
      <c r="I944" s="38"/>
      <c r="J944" s="38"/>
      <c r="K944" s="38"/>
      <c r="L944" s="38"/>
      <c r="M944" s="39"/>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c r="AM944" s="23"/>
      <c r="AN944" s="23"/>
    </row>
    <row r="945" spans="1:40" ht="13.2" x14ac:dyDescent="0.25">
      <c r="A945" s="38"/>
      <c r="B945" s="38"/>
      <c r="C945" s="38"/>
      <c r="D945" s="38"/>
      <c r="E945" s="38"/>
      <c r="F945" s="38"/>
      <c r="G945" s="38"/>
      <c r="H945" s="38"/>
      <c r="I945" s="38"/>
      <c r="J945" s="38"/>
      <c r="K945" s="38"/>
      <c r="L945" s="38"/>
      <c r="M945" s="39"/>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c r="AM945" s="23"/>
      <c r="AN945" s="23"/>
    </row>
    <row r="946" spans="1:40" ht="13.2" x14ac:dyDescent="0.25">
      <c r="A946" s="38"/>
      <c r="B946" s="38"/>
      <c r="C946" s="38"/>
      <c r="D946" s="38"/>
      <c r="E946" s="38"/>
      <c r="F946" s="38"/>
      <c r="G946" s="38"/>
      <c r="H946" s="38"/>
      <c r="I946" s="38"/>
      <c r="J946" s="38"/>
      <c r="K946" s="38"/>
      <c r="L946" s="38"/>
      <c r="M946" s="39"/>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c r="AM946" s="23"/>
      <c r="AN946" s="23"/>
    </row>
    <row r="947" spans="1:40" ht="13.2" x14ac:dyDescent="0.25">
      <c r="A947" s="38"/>
      <c r="B947" s="38"/>
      <c r="C947" s="38"/>
      <c r="D947" s="38"/>
      <c r="E947" s="38"/>
      <c r="F947" s="38"/>
      <c r="G947" s="38"/>
      <c r="H947" s="38"/>
      <c r="I947" s="38"/>
      <c r="J947" s="38"/>
      <c r="K947" s="38"/>
      <c r="L947" s="38"/>
      <c r="M947" s="39"/>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c r="AM947" s="23"/>
      <c r="AN947" s="23"/>
    </row>
    <row r="948" spans="1:40" ht="13.2" x14ac:dyDescent="0.25">
      <c r="A948" s="38"/>
      <c r="B948" s="38"/>
      <c r="C948" s="38"/>
      <c r="D948" s="38"/>
      <c r="E948" s="38"/>
      <c r="F948" s="38"/>
      <c r="G948" s="38"/>
      <c r="H948" s="38"/>
      <c r="I948" s="38"/>
      <c r="J948" s="38"/>
      <c r="K948" s="38"/>
      <c r="L948" s="38"/>
      <c r="M948" s="39"/>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c r="AM948" s="23"/>
      <c r="AN948" s="23"/>
    </row>
    <row r="949" spans="1:40" ht="13.2" x14ac:dyDescent="0.25">
      <c r="A949" s="38"/>
      <c r="B949" s="38"/>
      <c r="C949" s="38"/>
      <c r="D949" s="38"/>
      <c r="E949" s="38"/>
      <c r="F949" s="38"/>
      <c r="G949" s="38"/>
      <c r="H949" s="38"/>
      <c r="I949" s="38"/>
      <c r="J949" s="38"/>
      <c r="K949" s="38"/>
      <c r="L949" s="38"/>
      <c r="M949" s="39"/>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c r="AM949" s="23"/>
      <c r="AN949" s="23"/>
    </row>
    <row r="950" spans="1:40" ht="13.2" x14ac:dyDescent="0.25">
      <c r="A950" s="38"/>
      <c r="B950" s="38"/>
      <c r="C950" s="38"/>
      <c r="D950" s="38"/>
      <c r="E950" s="38"/>
      <c r="F950" s="38"/>
      <c r="G950" s="38"/>
      <c r="H950" s="38"/>
      <c r="I950" s="38"/>
      <c r="J950" s="38"/>
      <c r="K950" s="38"/>
      <c r="L950" s="38"/>
      <c r="M950" s="39"/>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c r="AM950" s="23"/>
      <c r="AN950" s="23"/>
    </row>
    <row r="951" spans="1:40" ht="13.2" x14ac:dyDescent="0.25">
      <c r="A951" s="38"/>
      <c r="B951" s="38"/>
      <c r="C951" s="38"/>
      <c r="D951" s="38"/>
      <c r="E951" s="38"/>
      <c r="F951" s="38"/>
      <c r="G951" s="38"/>
      <c r="H951" s="38"/>
      <c r="I951" s="38"/>
      <c r="J951" s="38"/>
      <c r="K951" s="38"/>
      <c r="L951" s="38"/>
      <c r="M951" s="39"/>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c r="AM951" s="23"/>
      <c r="AN951" s="23"/>
    </row>
    <row r="952" spans="1:40" ht="13.2" x14ac:dyDescent="0.25">
      <c r="A952" s="38"/>
      <c r="B952" s="38"/>
      <c r="C952" s="38"/>
      <c r="D952" s="38"/>
      <c r="E952" s="38"/>
      <c r="F952" s="38"/>
      <c r="G952" s="38"/>
      <c r="H952" s="38"/>
      <c r="I952" s="38"/>
      <c r="J952" s="38"/>
      <c r="K952" s="38"/>
      <c r="L952" s="38"/>
      <c r="M952" s="39"/>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c r="AM952" s="23"/>
      <c r="AN952" s="23"/>
    </row>
    <row r="953" spans="1:40" ht="13.2" x14ac:dyDescent="0.25">
      <c r="A953" s="38"/>
      <c r="B953" s="38"/>
      <c r="C953" s="38"/>
      <c r="D953" s="38"/>
      <c r="E953" s="38"/>
      <c r="F953" s="38"/>
      <c r="G953" s="38"/>
      <c r="H953" s="38"/>
      <c r="I953" s="38"/>
      <c r="J953" s="38"/>
      <c r="K953" s="38"/>
      <c r="L953" s="38"/>
      <c r="M953" s="39"/>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c r="AM953" s="23"/>
      <c r="AN953" s="23"/>
    </row>
    <row r="954" spans="1:40" ht="13.2" x14ac:dyDescent="0.25">
      <c r="A954" s="38"/>
      <c r="B954" s="38"/>
      <c r="C954" s="38"/>
      <c r="D954" s="38"/>
      <c r="E954" s="38"/>
      <c r="F954" s="38"/>
      <c r="G954" s="38"/>
      <c r="H954" s="38"/>
      <c r="I954" s="38"/>
      <c r="J954" s="38"/>
      <c r="K954" s="38"/>
      <c r="L954" s="38"/>
      <c r="M954" s="39"/>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c r="AM954" s="23"/>
      <c r="AN954" s="23"/>
    </row>
    <row r="955" spans="1:40" ht="13.2" x14ac:dyDescent="0.25">
      <c r="A955" s="38"/>
      <c r="B955" s="38"/>
      <c r="C955" s="38"/>
      <c r="D955" s="38"/>
      <c r="E955" s="38"/>
      <c r="F955" s="38"/>
      <c r="G955" s="38"/>
      <c r="H955" s="38"/>
      <c r="I955" s="38"/>
      <c r="J955" s="38"/>
      <c r="K955" s="38"/>
      <c r="L955" s="38"/>
      <c r="M955" s="39"/>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c r="AM955" s="23"/>
      <c r="AN955" s="23"/>
    </row>
    <row r="956" spans="1:40" ht="13.2" x14ac:dyDescent="0.25">
      <c r="A956" s="38"/>
      <c r="B956" s="38"/>
      <c r="C956" s="38"/>
      <c r="D956" s="38"/>
      <c r="E956" s="38"/>
      <c r="F956" s="38"/>
      <c r="G956" s="38"/>
      <c r="H956" s="38"/>
      <c r="I956" s="38"/>
      <c r="J956" s="38"/>
      <c r="K956" s="38"/>
      <c r="L956" s="38"/>
      <c r="M956" s="39"/>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c r="AM956" s="23"/>
      <c r="AN956" s="23"/>
    </row>
    <row r="957" spans="1:40" ht="13.2" x14ac:dyDescent="0.25">
      <c r="A957" s="38"/>
      <c r="B957" s="38"/>
      <c r="C957" s="38"/>
      <c r="D957" s="38"/>
      <c r="E957" s="38"/>
      <c r="F957" s="38"/>
      <c r="G957" s="38"/>
      <c r="H957" s="38"/>
      <c r="I957" s="38"/>
      <c r="J957" s="38"/>
      <c r="K957" s="38"/>
      <c r="L957" s="38"/>
      <c r="M957" s="39"/>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c r="AM957" s="23"/>
      <c r="AN957" s="23"/>
    </row>
    <row r="958" spans="1:40" ht="13.2" x14ac:dyDescent="0.25">
      <c r="A958" s="38"/>
      <c r="B958" s="38"/>
      <c r="C958" s="38"/>
      <c r="D958" s="38"/>
      <c r="E958" s="38"/>
      <c r="F958" s="38"/>
      <c r="G958" s="38"/>
      <c r="H958" s="38"/>
      <c r="I958" s="38"/>
      <c r="J958" s="38"/>
      <c r="K958" s="38"/>
      <c r="L958" s="38"/>
      <c r="M958" s="39"/>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c r="AM958" s="23"/>
      <c r="AN958" s="23"/>
    </row>
    <row r="959" spans="1:40" ht="13.2" x14ac:dyDescent="0.25">
      <c r="A959" s="38"/>
      <c r="B959" s="38"/>
      <c r="C959" s="38"/>
      <c r="D959" s="38"/>
      <c r="E959" s="38"/>
      <c r="F959" s="38"/>
      <c r="G959" s="38"/>
      <c r="H959" s="38"/>
      <c r="I959" s="38"/>
      <c r="J959" s="38"/>
      <c r="K959" s="38"/>
      <c r="L959" s="38"/>
      <c r="M959" s="39"/>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c r="AM959" s="23"/>
      <c r="AN959" s="23"/>
    </row>
    <row r="960" spans="1:40" ht="13.2" x14ac:dyDescent="0.25">
      <c r="A960" s="38"/>
      <c r="B960" s="38"/>
      <c r="C960" s="38"/>
      <c r="D960" s="38"/>
      <c r="E960" s="38"/>
      <c r="F960" s="38"/>
      <c r="G960" s="38"/>
      <c r="H960" s="38"/>
      <c r="I960" s="38"/>
      <c r="J960" s="38"/>
      <c r="K960" s="38"/>
      <c r="L960" s="38"/>
      <c r="M960" s="39"/>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c r="AM960" s="23"/>
      <c r="AN960" s="23"/>
    </row>
    <row r="961" spans="1:40" ht="13.2" x14ac:dyDescent="0.25">
      <c r="A961" s="38"/>
      <c r="B961" s="38"/>
      <c r="C961" s="38"/>
      <c r="D961" s="38"/>
      <c r="E961" s="38"/>
      <c r="F961" s="38"/>
      <c r="G961" s="38"/>
      <c r="H961" s="38"/>
      <c r="I961" s="38"/>
      <c r="J961" s="38"/>
      <c r="K961" s="38"/>
      <c r="L961" s="38"/>
      <c r="M961" s="39"/>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c r="AM961" s="23"/>
      <c r="AN961" s="23"/>
    </row>
    <row r="962" spans="1:40" ht="13.2" x14ac:dyDescent="0.25">
      <c r="A962" s="38"/>
      <c r="B962" s="38"/>
      <c r="C962" s="38"/>
      <c r="D962" s="38"/>
      <c r="E962" s="38"/>
      <c r="F962" s="38"/>
      <c r="G962" s="38"/>
      <c r="H962" s="38"/>
      <c r="I962" s="38"/>
      <c r="J962" s="38"/>
      <c r="K962" s="38"/>
      <c r="L962" s="38"/>
      <c r="M962" s="39"/>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c r="AM962" s="23"/>
      <c r="AN962" s="23"/>
    </row>
    <row r="963" spans="1:40" ht="13.2" x14ac:dyDescent="0.25">
      <c r="A963" s="38"/>
      <c r="B963" s="38"/>
      <c r="C963" s="38"/>
      <c r="D963" s="38"/>
      <c r="E963" s="38"/>
      <c r="F963" s="38"/>
      <c r="G963" s="38"/>
      <c r="H963" s="38"/>
      <c r="I963" s="38"/>
      <c r="J963" s="38"/>
      <c r="K963" s="38"/>
      <c r="L963" s="38"/>
      <c r="M963" s="39"/>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c r="AM963" s="23"/>
      <c r="AN963" s="23"/>
    </row>
    <row r="964" spans="1:40" ht="13.2" x14ac:dyDescent="0.25">
      <c r="A964" s="38"/>
      <c r="B964" s="38"/>
      <c r="C964" s="38"/>
      <c r="D964" s="38"/>
      <c r="E964" s="38"/>
      <c r="F964" s="38"/>
      <c r="G964" s="38"/>
      <c r="H964" s="38"/>
      <c r="I964" s="38"/>
      <c r="J964" s="38"/>
      <c r="K964" s="38"/>
      <c r="L964" s="38"/>
      <c r="M964" s="39"/>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c r="AM964" s="23"/>
      <c r="AN964" s="23"/>
    </row>
    <row r="965" spans="1:40" ht="13.2" x14ac:dyDescent="0.25">
      <c r="A965" s="38"/>
      <c r="B965" s="38"/>
      <c r="C965" s="38"/>
      <c r="D965" s="38"/>
      <c r="E965" s="38"/>
      <c r="F965" s="38"/>
      <c r="G965" s="38"/>
      <c r="H965" s="38"/>
      <c r="I965" s="38"/>
      <c r="J965" s="38"/>
      <c r="K965" s="38"/>
      <c r="L965" s="38"/>
      <c r="M965" s="39"/>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c r="AM965" s="23"/>
      <c r="AN965" s="23"/>
    </row>
    <row r="966" spans="1:40" ht="13.2" x14ac:dyDescent="0.25">
      <c r="A966" s="38"/>
      <c r="B966" s="38"/>
      <c r="C966" s="38"/>
      <c r="D966" s="38"/>
      <c r="E966" s="38"/>
      <c r="F966" s="38"/>
      <c r="G966" s="38"/>
      <c r="H966" s="38"/>
      <c r="I966" s="38"/>
      <c r="J966" s="38"/>
      <c r="K966" s="38"/>
      <c r="L966" s="38"/>
      <c r="M966" s="39"/>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c r="AM966" s="23"/>
      <c r="AN966" s="23"/>
    </row>
    <row r="967" spans="1:40" ht="13.2" x14ac:dyDescent="0.25">
      <c r="A967" s="38"/>
      <c r="B967" s="38"/>
      <c r="C967" s="38"/>
      <c r="D967" s="38"/>
      <c r="E967" s="38"/>
      <c r="F967" s="38"/>
      <c r="G967" s="38"/>
      <c r="H967" s="38"/>
      <c r="I967" s="38"/>
      <c r="J967" s="38"/>
      <c r="K967" s="38"/>
      <c r="L967" s="38"/>
      <c r="M967" s="39"/>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c r="AM967" s="23"/>
      <c r="AN967" s="23"/>
    </row>
    <row r="968" spans="1:40" ht="13.2" x14ac:dyDescent="0.25">
      <c r="A968" s="38"/>
      <c r="B968" s="38"/>
      <c r="C968" s="38"/>
      <c r="D968" s="38"/>
      <c r="E968" s="38"/>
      <c r="F968" s="38"/>
      <c r="G968" s="38"/>
      <c r="H968" s="38"/>
      <c r="I968" s="38"/>
      <c r="J968" s="38"/>
      <c r="K968" s="38"/>
      <c r="L968" s="38"/>
      <c r="M968" s="39"/>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c r="AM968" s="23"/>
      <c r="AN968" s="23"/>
    </row>
    <row r="969" spans="1:40" ht="13.2" x14ac:dyDescent="0.25">
      <c r="A969" s="38"/>
      <c r="B969" s="38"/>
      <c r="C969" s="38"/>
      <c r="D969" s="38"/>
      <c r="E969" s="38"/>
      <c r="F969" s="38"/>
      <c r="G969" s="38"/>
      <c r="H969" s="38"/>
      <c r="I969" s="38"/>
      <c r="J969" s="38"/>
      <c r="K969" s="38"/>
      <c r="L969" s="38"/>
      <c r="M969" s="39"/>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c r="AM969" s="23"/>
      <c r="AN969" s="23"/>
    </row>
    <row r="970" spans="1:40" ht="13.2" x14ac:dyDescent="0.25">
      <c r="A970" s="38"/>
      <c r="B970" s="38"/>
      <c r="C970" s="38"/>
      <c r="D970" s="38"/>
      <c r="E970" s="38"/>
      <c r="F970" s="38"/>
      <c r="G970" s="38"/>
      <c r="H970" s="38"/>
      <c r="I970" s="38"/>
      <c r="J970" s="38"/>
      <c r="K970" s="38"/>
      <c r="L970" s="38"/>
      <c r="M970" s="39"/>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c r="AM970" s="23"/>
      <c r="AN970" s="23"/>
    </row>
    <row r="971" spans="1:40" ht="13.2" x14ac:dyDescent="0.25">
      <c r="A971" s="38"/>
      <c r="B971" s="38"/>
      <c r="C971" s="38"/>
      <c r="D971" s="38"/>
      <c r="E971" s="38"/>
      <c r="F971" s="38"/>
      <c r="G971" s="38"/>
      <c r="H971" s="38"/>
      <c r="I971" s="38"/>
      <c r="J971" s="38"/>
      <c r="K971" s="38"/>
      <c r="L971" s="38"/>
      <c r="M971" s="39"/>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c r="AM971" s="23"/>
      <c r="AN971" s="23"/>
    </row>
    <row r="972" spans="1:40" ht="13.2" x14ac:dyDescent="0.25">
      <c r="A972" s="38"/>
      <c r="B972" s="38"/>
      <c r="C972" s="38"/>
      <c r="D972" s="38"/>
      <c r="E972" s="38"/>
      <c r="F972" s="38"/>
      <c r="G972" s="38"/>
      <c r="H972" s="38"/>
      <c r="I972" s="38"/>
      <c r="J972" s="38"/>
      <c r="K972" s="38"/>
      <c r="L972" s="38"/>
      <c r="M972" s="39"/>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c r="AM972" s="23"/>
      <c r="AN972" s="23"/>
    </row>
    <row r="973" spans="1:40" ht="13.2" x14ac:dyDescent="0.25">
      <c r="A973" s="38"/>
      <c r="B973" s="38"/>
      <c r="C973" s="38"/>
      <c r="D973" s="38"/>
      <c r="E973" s="38"/>
      <c r="F973" s="38"/>
      <c r="G973" s="38"/>
      <c r="H973" s="38"/>
      <c r="I973" s="38"/>
      <c r="J973" s="38"/>
      <c r="K973" s="38"/>
      <c r="L973" s="38"/>
      <c r="M973" s="39"/>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c r="AM973" s="23"/>
      <c r="AN973" s="23"/>
    </row>
    <row r="974" spans="1:40" ht="13.2" x14ac:dyDescent="0.25">
      <c r="A974" s="38"/>
      <c r="B974" s="38"/>
      <c r="C974" s="38"/>
      <c r="D974" s="38"/>
      <c r="E974" s="38"/>
      <c r="F974" s="38"/>
      <c r="G974" s="38"/>
      <c r="H974" s="38"/>
      <c r="I974" s="38"/>
      <c r="J974" s="38"/>
      <c r="K974" s="38"/>
      <c r="L974" s="38"/>
      <c r="M974" s="39"/>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c r="AM974" s="23"/>
      <c r="AN974" s="23"/>
    </row>
    <row r="975" spans="1:40" ht="13.2" x14ac:dyDescent="0.25">
      <c r="A975" s="38"/>
      <c r="B975" s="38"/>
      <c r="C975" s="38"/>
      <c r="D975" s="38"/>
      <c r="E975" s="38"/>
      <c r="F975" s="38"/>
      <c r="G975" s="38"/>
      <c r="H975" s="38"/>
      <c r="I975" s="38"/>
      <c r="J975" s="38"/>
      <c r="K975" s="38"/>
      <c r="L975" s="38"/>
      <c r="M975" s="39"/>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c r="AM975" s="23"/>
      <c r="AN975" s="23"/>
    </row>
    <row r="976" spans="1:40" ht="13.2" x14ac:dyDescent="0.25">
      <c r="A976" s="38"/>
      <c r="B976" s="38"/>
      <c r="C976" s="38"/>
      <c r="D976" s="38"/>
      <c r="E976" s="38"/>
      <c r="F976" s="38"/>
      <c r="G976" s="38"/>
      <c r="H976" s="38"/>
      <c r="I976" s="38"/>
      <c r="J976" s="38"/>
      <c r="K976" s="38"/>
      <c r="L976" s="38"/>
      <c r="M976" s="39"/>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c r="AM976" s="23"/>
      <c r="AN976" s="23"/>
    </row>
    <row r="977" spans="1:40" ht="13.2" x14ac:dyDescent="0.25">
      <c r="A977" s="38"/>
      <c r="B977" s="38"/>
      <c r="C977" s="38"/>
      <c r="D977" s="38"/>
      <c r="E977" s="38"/>
      <c r="F977" s="38"/>
      <c r="G977" s="38"/>
      <c r="H977" s="38"/>
      <c r="I977" s="38"/>
      <c r="J977" s="38"/>
      <c r="K977" s="38"/>
      <c r="L977" s="38"/>
      <c r="M977" s="39"/>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c r="AM977" s="23"/>
      <c r="AN977" s="23"/>
    </row>
    <row r="978" spans="1:40" ht="13.2" x14ac:dyDescent="0.25">
      <c r="A978" s="38"/>
      <c r="B978" s="38"/>
      <c r="C978" s="38"/>
      <c r="D978" s="38"/>
      <c r="E978" s="38"/>
      <c r="F978" s="38"/>
      <c r="G978" s="38"/>
      <c r="H978" s="38"/>
      <c r="I978" s="38"/>
      <c r="J978" s="38"/>
      <c r="K978" s="38"/>
      <c r="L978" s="38"/>
      <c r="M978" s="39"/>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c r="AM978" s="23"/>
      <c r="AN978" s="23"/>
    </row>
    <row r="979" spans="1:40" ht="13.2" x14ac:dyDescent="0.25">
      <c r="A979" s="38"/>
      <c r="B979" s="38"/>
      <c r="C979" s="38"/>
      <c r="D979" s="38"/>
      <c r="E979" s="38"/>
      <c r="F979" s="38"/>
      <c r="G979" s="38"/>
      <c r="H979" s="38"/>
      <c r="I979" s="38"/>
      <c r="J979" s="38"/>
      <c r="K979" s="38"/>
      <c r="L979" s="38"/>
      <c r="M979" s="39"/>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c r="AM979" s="23"/>
      <c r="AN979" s="23"/>
    </row>
    <row r="980" spans="1:40" ht="13.2" x14ac:dyDescent="0.25">
      <c r="A980" s="38"/>
      <c r="B980" s="38"/>
      <c r="C980" s="38"/>
      <c r="D980" s="38"/>
      <c r="E980" s="38"/>
      <c r="F980" s="38"/>
      <c r="G980" s="38"/>
      <c r="H980" s="38"/>
      <c r="I980" s="38"/>
      <c r="J980" s="38"/>
      <c r="K980" s="38"/>
      <c r="L980" s="38"/>
      <c r="M980" s="39"/>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c r="AM980" s="23"/>
      <c r="AN980" s="23"/>
    </row>
    <row r="981" spans="1:40" ht="13.2" x14ac:dyDescent="0.25">
      <c r="A981" s="38"/>
      <c r="B981" s="38"/>
      <c r="C981" s="38"/>
      <c r="D981" s="38"/>
      <c r="E981" s="38"/>
      <c r="F981" s="38"/>
      <c r="G981" s="38"/>
      <c r="H981" s="38"/>
      <c r="I981" s="38"/>
      <c r="J981" s="38"/>
      <c r="K981" s="38"/>
      <c r="L981" s="38"/>
      <c r="M981" s="39"/>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c r="AM981" s="23"/>
      <c r="AN981" s="23"/>
    </row>
    <row r="982" spans="1:40" ht="13.2" x14ac:dyDescent="0.25">
      <c r="A982" s="38"/>
      <c r="B982" s="38"/>
      <c r="C982" s="38"/>
      <c r="D982" s="38"/>
      <c r="E982" s="38"/>
      <c r="F982" s="38"/>
      <c r="G982" s="38"/>
      <c r="H982" s="38"/>
      <c r="I982" s="38"/>
      <c r="J982" s="38"/>
      <c r="K982" s="38"/>
      <c r="L982" s="38"/>
      <c r="M982" s="39"/>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c r="AM982" s="23"/>
      <c r="AN982" s="23"/>
    </row>
    <row r="983" spans="1:40" ht="13.2" x14ac:dyDescent="0.25">
      <c r="A983" s="38"/>
      <c r="B983" s="38"/>
      <c r="C983" s="38"/>
      <c r="D983" s="38"/>
      <c r="E983" s="38"/>
      <c r="F983" s="38"/>
      <c r="G983" s="38"/>
      <c r="H983" s="38"/>
      <c r="I983" s="38"/>
      <c r="J983" s="38"/>
      <c r="K983" s="38"/>
      <c r="L983" s="38"/>
      <c r="M983" s="39"/>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c r="AM983" s="23"/>
      <c r="AN983" s="23"/>
    </row>
    <row r="984" spans="1:40" ht="13.2" x14ac:dyDescent="0.25">
      <c r="A984" s="38"/>
      <c r="B984" s="38"/>
      <c r="C984" s="38"/>
      <c r="D984" s="38"/>
      <c r="E984" s="38"/>
      <c r="F984" s="38"/>
      <c r="G984" s="38"/>
      <c r="H984" s="38"/>
      <c r="I984" s="38"/>
      <c r="J984" s="38"/>
      <c r="K984" s="38"/>
      <c r="L984" s="38"/>
      <c r="M984" s="39"/>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c r="AM984" s="23"/>
      <c r="AN984" s="23"/>
    </row>
    <row r="985" spans="1:40" ht="13.2" x14ac:dyDescent="0.25">
      <c r="A985" s="38"/>
      <c r="B985" s="38"/>
      <c r="C985" s="38"/>
      <c r="D985" s="38"/>
      <c r="E985" s="38"/>
      <c r="F985" s="38"/>
      <c r="G985" s="38"/>
      <c r="H985" s="38"/>
      <c r="I985" s="38"/>
      <c r="J985" s="38"/>
      <c r="K985" s="38"/>
      <c r="L985" s="38"/>
      <c r="M985" s="39"/>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c r="AM985" s="23"/>
      <c r="AN985" s="23"/>
    </row>
    <row r="986" spans="1:40" ht="13.2" x14ac:dyDescent="0.25">
      <c r="A986" s="38"/>
      <c r="B986" s="38"/>
      <c r="C986" s="38"/>
      <c r="D986" s="38"/>
      <c r="E986" s="38"/>
      <c r="F986" s="38"/>
      <c r="G986" s="38"/>
      <c r="H986" s="38"/>
      <c r="I986" s="38"/>
      <c r="J986" s="38"/>
      <c r="K986" s="38"/>
      <c r="L986" s="38"/>
      <c r="M986" s="39"/>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c r="AM986" s="23"/>
      <c r="AN986" s="23"/>
    </row>
    <row r="987" spans="1:40" ht="13.2" x14ac:dyDescent="0.25">
      <c r="A987" s="38"/>
      <c r="B987" s="38"/>
      <c r="C987" s="38"/>
      <c r="D987" s="38"/>
      <c r="E987" s="38"/>
      <c r="F987" s="38"/>
      <c r="G987" s="38"/>
      <c r="H987" s="38"/>
      <c r="I987" s="38"/>
      <c r="J987" s="38"/>
      <c r="K987" s="38"/>
      <c r="L987" s="38"/>
      <c r="M987" s="39"/>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c r="AM987" s="23"/>
      <c r="AN987" s="23"/>
    </row>
    <row r="988" spans="1:40" ht="13.2" x14ac:dyDescent="0.25">
      <c r="A988" s="38"/>
      <c r="B988" s="38"/>
      <c r="C988" s="38"/>
      <c r="D988" s="38"/>
      <c r="E988" s="38"/>
      <c r="F988" s="38"/>
      <c r="G988" s="38"/>
      <c r="H988" s="38"/>
      <c r="I988" s="38"/>
      <c r="J988" s="38"/>
      <c r="K988" s="38"/>
      <c r="L988" s="38"/>
      <c r="M988" s="39"/>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c r="AM988" s="23"/>
      <c r="AN988" s="23"/>
    </row>
    <row r="989" spans="1:40" ht="13.2" x14ac:dyDescent="0.25">
      <c r="A989" s="38"/>
      <c r="B989" s="38"/>
      <c r="C989" s="38"/>
      <c r="D989" s="38"/>
      <c r="E989" s="38"/>
      <c r="F989" s="38"/>
      <c r="G989" s="38"/>
      <c r="H989" s="38"/>
      <c r="I989" s="38"/>
      <c r="J989" s="38"/>
      <c r="K989" s="38"/>
      <c r="L989" s="38"/>
      <c r="M989" s="39"/>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c r="AM989" s="23"/>
      <c r="AN989" s="23"/>
    </row>
    <row r="990" spans="1:40" ht="13.2" x14ac:dyDescent="0.25">
      <c r="A990" s="38"/>
      <c r="B990" s="38"/>
      <c r="C990" s="38"/>
      <c r="D990" s="38"/>
      <c r="E990" s="38"/>
      <c r="F990" s="38"/>
      <c r="G990" s="38"/>
      <c r="H990" s="38"/>
      <c r="I990" s="38"/>
      <c r="J990" s="38"/>
      <c r="K990" s="38"/>
      <c r="L990" s="38"/>
      <c r="M990" s="39"/>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c r="AM990" s="23"/>
      <c r="AN990" s="23"/>
    </row>
    <row r="991" spans="1:40" ht="13.2" x14ac:dyDescent="0.25">
      <c r="A991" s="38"/>
      <c r="B991" s="38"/>
      <c r="C991" s="38"/>
      <c r="D991" s="38"/>
      <c r="E991" s="38"/>
      <c r="F991" s="38"/>
      <c r="G991" s="38"/>
      <c r="H991" s="38"/>
      <c r="I991" s="38"/>
      <c r="J991" s="38"/>
      <c r="K991" s="38"/>
      <c r="L991" s="38"/>
      <c r="M991" s="39"/>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c r="AM991" s="23"/>
      <c r="AN991" s="23"/>
    </row>
    <row r="992" spans="1:40" ht="13.2" x14ac:dyDescent="0.25">
      <c r="A992" s="38"/>
      <c r="B992" s="38"/>
      <c r="C992" s="38"/>
      <c r="D992" s="38"/>
      <c r="E992" s="38"/>
      <c r="F992" s="38"/>
      <c r="G992" s="38"/>
      <c r="H992" s="38"/>
      <c r="I992" s="38"/>
      <c r="J992" s="38"/>
      <c r="K992" s="38"/>
      <c r="L992" s="38"/>
      <c r="M992" s="39"/>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c r="AM992" s="23"/>
      <c r="AN992" s="23"/>
    </row>
    <row r="993" spans="1:40" ht="13.2" x14ac:dyDescent="0.25">
      <c r="A993" s="38"/>
      <c r="B993" s="38"/>
      <c r="C993" s="38"/>
      <c r="D993" s="38"/>
      <c r="E993" s="38"/>
      <c r="F993" s="38"/>
      <c r="G993" s="38"/>
      <c r="H993" s="38"/>
      <c r="I993" s="38"/>
      <c r="J993" s="38"/>
      <c r="K993" s="38"/>
      <c r="L993" s="38"/>
      <c r="M993" s="39"/>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c r="AM993" s="23"/>
      <c r="AN993" s="23"/>
    </row>
    <row r="994" spans="1:40" ht="13.2" x14ac:dyDescent="0.25">
      <c r="A994" s="38"/>
      <c r="B994" s="38"/>
      <c r="C994" s="38"/>
      <c r="D994" s="38"/>
      <c r="E994" s="38"/>
      <c r="F994" s="38"/>
      <c r="G994" s="38"/>
      <c r="H994" s="38"/>
      <c r="I994" s="38"/>
      <c r="J994" s="38"/>
      <c r="K994" s="38"/>
      <c r="L994" s="38"/>
      <c r="M994" s="39"/>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c r="AM994" s="23"/>
      <c r="AN994" s="23"/>
    </row>
    <row r="995" spans="1:40" ht="13.2" x14ac:dyDescent="0.25">
      <c r="A995" s="38"/>
      <c r="B995" s="38"/>
      <c r="C995" s="38"/>
      <c r="D995" s="38"/>
      <c r="E995" s="38"/>
      <c r="F995" s="38"/>
      <c r="G995" s="38"/>
      <c r="H995" s="38"/>
      <c r="I995" s="38"/>
      <c r="J995" s="38"/>
      <c r="K995" s="38"/>
      <c r="L995" s="38"/>
      <c r="M995" s="39"/>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c r="AM995" s="23"/>
      <c r="AN995" s="23"/>
    </row>
    <row r="996" spans="1:40" ht="13.2" x14ac:dyDescent="0.25">
      <c r="A996" s="38"/>
      <c r="B996" s="38"/>
      <c r="C996" s="38"/>
      <c r="D996" s="38"/>
      <c r="E996" s="38"/>
      <c r="F996" s="38"/>
      <c r="G996" s="38"/>
      <c r="H996" s="38"/>
      <c r="I996" s="38"/>
      <c r="J996" s="38"/>
      <c r="K996" s="38"/>
      <c r="L996" s="38"/>
      <c r="M996" s="39"/>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c r="AM996" s="23"/>
      <c r="AN996" s="23"/>
    </row>
    <row r="997" spans="1:40" ht="13.2" x14ac:dyDescent="0.25">
      <c r="A997" s="38"/>
      <c r="B997" s="38"/>
      <c r="C997" s="38"/>
      <c r="D997" s="38"/>
      <c r="E997" s="38"/>
      <c r="F997" s="38"/>
      <c r="G997" s="38"/>
      <c r="H997" s="38"/>
      <c r="I997" s="38"/>
      <c r="J997" s="38"/>
      <c r="K997" s="38"/>
      <c r="L997" s="38"/>
      <c r="M997" s="39"/>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c r="AM997" s="23"/>
      <c r="AN997" s="23"/>
    </row>
    <row r="998" spans="1:40" ht="13.2" x14ac:dyDescent="0.25">
      <c r="A998" s="38"/>
      <c r="B998" s="38"/>
      <c r="C998" s="38"/>
      <c r="D998" s="38"/>
      <c r="E998" s="38"/>
      <c r="F998" s="38"/>
      <c r="G998" s="38"/>
      <c r="H998" s="38"/>
      <c r="I998" s="38"/>
      <c r="J998" s="38"/>
      <c r="K998" s="38"/>
      <c r="L998" s="38"/>
      <c r="M998" s="39"/>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c r="AM998" s="23"/>
      <c r="AN998" s="23"/>
    </row>
    <row r="999" spans="1:40" ht="13.2" x14ac:dyDescent="0.25">
      <c r="A999" s="38"/>
      <c r="B999" s="38"/>
      <c r="C999" s="38"/>
      <c r="D999" s="38"/>
      <c r="E999" s="38"/>
      <c r="F999" s="38"/>
      <c r="G999" s="38"/>
      <c r="H999" s="38"/>
      <c r="I999" s="38"/>
      <c r="J999" s="38"/>
      <c r="K999" s="38"/>
      <c r="L999" s="38"/>
      <c r="M999" s="39"/>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c r="AM999" s="23"/>
      <c r="AN999" s="23"/>
    </row>
    <row r="1000" spans="1:40" ht="13.2" x14ac:dyDescent="0.25">
      <c r="A1000" s="38"/>
      <c r="B1000" s="38"/>
      <c r="C1000" s="38"/>
      <c r="D1000" s="38"/>
      <c r="E1000" s="38"/>
      <c r="F1000" s="38"/>
      <c r="G1000" s="38"/>
      <c r="H1000" s="38"/>
      <c r="I1000" s="38"/>
      <c r="J1000" s="38"/>
      <c r="K1000" s="38"/>
      <c r="L1000" s="38"/>
      <c r="M1000" s="39"/>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c r="AM1000" s="23"/>
      <c r="AN1000" s="23"/>
    </row>
    <row r="1001" spans="1:40" ht="13.2" x14ac:dyDescent="0.25">
      <c r="A1001" s="38"/>
      <c r="B1001" s="38"/>
      <c r="C1001" s="38"/>
      <c r="D1001" s="38"/>
      <c r="E1001" s="38"/>
      <c r="F1001" s="38"/>
      <c r="G1001" s="38"/>
      <c r="H1001" s="38"/>
      <c r="I1001" s="38"/>
      <c r="J1001" s="38"/>
      <c r="K1001" s="38"/>
      <c r="L1001" s="38"/>
      <c r="M1001" s="39"/>
      <c r="N1001" s="23"/>
      <c r="O1001" s="23"/>
      <c r="P1001" s="23"/>
      <c r="Q1001" s="23"/>
      <c r="R1001" s="23"/>
      <c r="S1001" s="23"/>
      <c r="T1001" s="23"/>
      <c r="U1001" s="23"/>
      <c r="V1001" s="23"/>
      <c r="W1001" s="23"/>
      <c r="X1001" s="23"/>
      <c r="Y1001" s="23"/>
      <c r="Z1001" s="23"/>
      <c r="AA1001" s="23"/>
      <c r="AB1001" s="23"/>
      <c r="AC1001" s="23"/>
      <c r="AD1001" s="23"/>
      <c r="AE1001" s="23"/>
      <c r="AF1001" s="23"/>
      <c r="AG1001" s="23"/>
      <c r="AH1001" s="23"/>
      <c r="AI1001" s="23"/>
      <c r="AJ1001" s="23"/>
      <c r="AK1001" s="23"/>
      <c r="AL1001" s="23"/>
      <c r="AM1001" s="23"/>
      <c r="AN1001" s="23"/>
    </row>
    <row r="1002" spans="1:40" ht="13.2" x14ac:dyDescent="0.25">
      <c r="A1002" s="38"/>
      <c r="B1002" s="38"/>
      <c r="C1002" s="38"/>
      <c r="D1002" s="38"/>
      <c r="E1002" s="38"/>
      <c r="F1002" s="38"/>
      <c r="G1002" s="38"/>
      <c r="H1002" s="38"/>
      <c r="I1002" s="38"/>
      <c r="J1002" s="38"/>
      <c r="K1002" s="38"/>
      <c r="L1002" s="38"/>
      <c r="M1002" s="39"/>
      <c r="N1002" s="23"/>
      <c r="O1002" s="23"/>
      <c r="P1002" s="23"/>
      <c r="Q1002" s="23"/>
      <c r="R1002" s="23"/>
      <c r="S1002" s="23"/>
      <c r="T1002" s="23"/>
      <c r="U1002" s="23"/>
      <c r="V1002" s="23"/>
      <c r="W1002" s="23"/>
      <c r="X1002" s="23"/>
      <c r="Y1002" s="23"/>
      <c r="Z1002" s="23"/>
      <c r="AA1002" s="23"/>
      <c r="AB1002" s="23"/>
      <c r="AC1002" s="23"/>
      <c r="AD1002" s="23"/>
      <c r="AE1002" s="23"/>
      <c r="AF1002" s="23"/>
      <c r="AG1002" s="23"/>
      <c r="AH1002" s="23"/>
      <c r="AI1002" s="23"/>
      <c r="AJ1002" s="23"/>
      <c r="AK1002" s="23"/>
      <c r="AL1002" s="23"/>
      <c r="AM1002" s="23"/>
      <c r="AN1002" s="23"/>
    </row>
    <row r="1003" spans="1:40" ht="13.2" x14ac:dyDescent="0.25">
      <c r="A1003" s="38"/>
      <c r="B1003" s="38"/>
      <c r="C1003" s="38"/>
      <c r="D1003" s="38"/>
      <c r="E1003" s="38"/>
      <c r="F1003" s="38"/>
      <c r="G1003" s="38"/>
      <c r="H1003" s="38"/>
      <c r="I1003" s="38"/>
      <c r="J1003" s="38"/>
      <c r="K1003" s="38"/>
      <c r="L1003" s="38"/>
      <c r="M1003" s="39"/>
      <c r="N1003" s="23"/>
      <c r="O1003" s="23"/>
      <c r="P1003" s="23"/>
      <c r="Q1003" s="23"/>
      <c r="R1003" s="23"/>
      <c r="S1003" s="23"/>
      <c r="T1003" s="23"/>
      <c r="U1003" s="23"/>
      <c r="V1003" s="23"/>
      <c r="W1003" s="23"/>
      <c r="X1003" s="23"/>
      <c r="Y1003" s="23"/>
      <c r="Z1003" s="23"/>
      <c r="AA1003" s="23"/>
      <c r="AB1003" s="23"/>
      <c r="AC1003" s="23"/>
      <c r="AD1003" s="23"/>
      <c r="AE1003" s="23"/>
      <c r="AF1003" s="23"/>
      <c r="AG1003" s="23"/>
      <c r="AH1003" s="23"/>
      <c r="AI1003" s="23"/>
      <c r="AJ1003" s="23"/>
      <c r="AK1003" s="23"/>
      <c r="AL1003" s="23"/>
      <c r="AM1003" s="23"/>
      <c r="AN1003" s="23"/>
    </row>
    <row r="1004" spans="1:40" ht="13.2" x14ac:dyDescent="0.25">
      <c r="A1004" s="38"/>
      <c r="B1004" s="38"/>
      <c r="C1004" s="38"/>
      <c r="D1004" s="38"/>
      <c r="E1004" s="38"/>
      <c r="F1004" s="38"/>
      <c r="G1004" s="38"/>
      <c r="H1004" s="38"/>
      <c r="I1004" s="38"/>
      <c r="J1004" s="38"/>
      <c r="K1004" s="38"/>
      <c r="L1004" s="38"/>
      <c r="M1004" s="39"/>
      <c r="N1004" s="23"/>
      <c r="O1004" s="23"/>
      <c r="P1004" s="23"/>
      <c r="Q1004" s="23"/>
      <c r="R1004" s="23"/>
      <c r="S1004" s="23"/>
      <c r="T1004" s="23"/>
      <c r="U1004" s="23"/>
      <c r="V1004" s="23"/>
      <c r="W1004" s="23"/>
      <c r="X1004" s="23"/>
      <c r="Y1004" s="23"/>
      <c r="Z1004" s="23"/>
      <c r="AA1004" s="23"/>
      <c r="AB1004" s="23"/>
      <c r="AC1004" s="23"/>
      <c r="AD1004" s="23"/>
      <c r="AE1004" s="23"/>
      <c r="AF1004" s="23"/>
      <c r="AG1004" s="23"/>
      <c r="AH1004" s="23"/>
      <c r="AI1004" s="23"/>
      <c r="AJ1004" s="23"/>
      <c r="AK1004" s="23"/>
      <c r="AL1004" s="23"/>
      <c r="AM1004" s="23"/>
      <c r="AN1004" s="23"/>
    </row>
    <row r="1005" spans="1:40" ht="13.2" x14ac:dyDescent="0.25">
      <c r="A1005" s="38"/>
      <c r="B1005" s="38"/>
      <c r="C1005" s="38"/>
      <c r="D1005" s="38"/>
      <c r="E1005" s="38"/>
      <c r="F1005" s="38"/>
      <c r="G1005" s="38"/>
      <c r="H1005" s="38"/>
      <c r="I1005" s="38"/>
      <c r="J1005" s="38"/>
      <c r="K1005" s="38"/>
      <c r="L1005" s="38"/>
      <c r="M1005" s="39"/>
      <c r="N1005" s="23"/>
      <c r="O1005" s="23"/>
      <c r="P1005" s="23"/>
      <c r="Q1005" s="23"/>
      <c r="R1005" s="23"/>
      <c r="S1005" s="23"/>
      <c r="T1005" s="23"/>
      <c r="U1005" s="23"/>
      <c r="V1005" s="23"/>
      <c r="W1005" s="23"/>
      <c r="X1005" s="23"/>
      <c r="Y1005" s="23"/>
      <c r="Z1005" s="23"/>
      <c r="AA1005" s="23"/>
      <c r="AB1005" s="23"/>
      <c r="AC1005" s="23"/>
      <c r="AD1005" s="23"/>
      <c r="AE1005" s="23"/>
      <c r="AF1005" s="23"/>
      <c r="AG1005" s="23"/>
      <c r="AH1005" s="23"/>
      <c r="AI1005" s="23"/>
      <c r="AJ1005" s="23"/>
      <c r="AK1005" s="23"/>
      <c r="AL1005" s="23"/>
      <c r="AM1005" s="23"/>
      <c r="AN1005" s="23"/>
    </row>
    <row r="1006" spans="1:40" ht="13.2" x14ac:dyDescent="0.25">
      <c r="A1006" s="38"/>
      <c r="B1006" s="38"/>
      <c r="C1006" s="38"/>
      <c r="D1006" s="38"/>
      <c r="E1006" s="38"/>
      <c r="F1006" s="38"/>
      <c r="G1006" s="38"/>
      <c r="H1006" s="38"/>
      <c r="I1006" s="38"/>
      <c r="J1006" s="38"/>
      <c r="K1006" s="38"/>
      <c r="L1006" s="38"/>
      <c r="M1006" s="39"/>
      <c r="N1006" s="23"/>
      <c r="O1006" s="23"/>
      <c r="P1006" s="23"/>
      <c r="Q1006" s="23"/>
      <c r="R1006" s="23"/>
      <c r="S1006" s="23"/>
      <c r="T1006" s="23"/>
      <c r="U1006" s="23"/>
      <c r="V1006" s="23"/>
      <c r="W1006" s="23"/>
      <c r="X1006" s="23"/>
      <c r="Y1006" s="23"/>
      <c r="Z1006" s="23"/>
      <c r="AA1006" s="23"/>
      <c r="AB1006" s="23"/>
      <c r="AC1006" s="23"/>
      <c r="AD1006" s="23"/>
      <c r="AE1006" s="23"/>
      <c r="AF1006" s="23"/>
      <c r="AG1006" s="23"/>
      <c r="AH1006" s="23"/>
      <c r="AI1006" s="23"/>
      <c r="AJ1006" s="23"/>
      <c r="AK1006" s="23"/>
      <c r="AL1006" s="23"/>
      <c r="AM1006" s="23"/>
      <c r="AN1006" s="23"/>
    </row>
    <row r="1007" spans="1:40" ht="13.2" x14ac:dyDescent="0.25">
      <c r="A1007" s="38"/>
      <c r="B1007" s="38"/>
      <c r="C1007" s="38"/>
      <c r="D1007" s="38"/>
      <c r="E1007" s="38"/>
      <c r="F1007" s="38"/>
      <c r="G1007" s="38"/>
      <c r="H1007" s="38"/>
      <c r="I1007" s="38"/>
      <c r="J1007" s="38"/>
      <c r="K1007" s="38"/>
      <c r="L1007" s="38"/>
      <c r="M1007" s="39"/>
      <c r="N1007" s="23"/>
      <c r="O1007" s="23"/>
      <c r="P1007" s="23"/>
      <c r="Q1007" s="23"/>
      <c r="R1007" s="23"/>
      <c r="S1007" s="23"/>
      <c r="T1007" s="23"/>
      <c r="U1007" s="23"/>
      <c r="V1007" s="23"/>
      <c r="W1007" s="23"/>
      <c r="X1007" s="23"/>
      <c r="Y1007" s="23"/>
      <c r="Z1007" s="23"/>
      <c r="AA1007" s="23"/>
      <c r="AB1007" s="23"/>
      <c r="AC1007" s="23"/>
      <c r="AD1007" s="23"/>
      <c r="AE1007" s="23"/>
      <c r="AF1007" s="23"/>
      <c r="AG1007" s="23"/>
      <c r="AH1007" s="23"/>
      <c r="AI1007" s="23"/>
      <c r="AJ1007" s="23"/>
      <c r="AK1007" s="23"/>
      <c r="AL1007" s="23"/>
      <c r="AM1007" s="23"/>
      <c r="AN1007" s="23"/>
    </row>
    <row r="1008" spans="1:40" ht="13.2" x14ac:dyDescent="0.25">
      <c r="A1008" s="38"/>
      <c r="B1008" s="38"/>
      <c r="C1008" s="38"/>
      <c r="D1008" s="38"/>
      <c r="E1008" s="38"/>
      <c r="F1008" s="38"/>
      <c r="G1008" s="38"/>
      <c r="H1008" s="38"/>
      <c r="I1008" s="38"/>
      <c r="J1008" s="38"/>
      <c r="K1008" s="38"/>
      <c r="L1008" s="38"/>
      <c r="M1008" s="39"/>
      <c r="N1008" s="23"/>
      <c r="O1008" s="23"/>
      <c r="P1008" s="23"/>
      <c r="Q1008" s="23"/>
      <c r="R1008" s="23"/>
      <c r="S1008" s="23"/>
      <c r="T1008" s="23"/>
      <c r="U1008" s="23"/>
      <c r="V1008" s="23"/>
      <c r="W1008" s="23"/>
      <c r="X1008" s="23"/>
      <c r="Y1008" s="23"/>
      <c r="Z1008" s="23"/>
      <c r="AA1008" s="23"/>
      <c r="AB1008" s="23"/>
      <c r="AC1008" s="23"/>
      <c r="AD1008" s="23"/>
      <c r="AE1008" s="23"/>
      <c r="AF1008" s="23"/>
      <c r="AG1008" s="23"/>
      <c r="AH1008" s="23"/>
      <c r="AI1008" s="23"/>
      <c r="AJ1008" s="23"/>
      <c r="AK1008" s="23"/>
      <c r="AL1008" s="23"/>
      <c r="AM1008" s="23"/>
      <c r="AN1008" s="23"/>
    </row>
    <row r="1009" spans="1:40" ht="13.2" x14ac:dyDescent="0.25">
      <c r="A1009" s="38"/>
      <c r="B1009" s="38"/>
      <c r="C1009" s="38"/>
      <c r="D1009" s="38"/>
      <c r="E1009" s="38"/>
      <c r="F1009" s="38"/>
      <c r="G1009" s="38"/>
      <c r="H1009" s="38"/>
      <c r="I1009" s="38"/>
      <c r="J1009" s="38"/>
      <c r="K1009" s="38"/>
      <c r="L1009" s="38"/>
      <c r="M1009" s="39"/>
      <c r="N1009" s="23"/>
      <c r="O1009" s="23"/>
      <c r="P1009" s="23"/>
      <c r="Q1009" s="23"/>
      <c r="R1009" s="23"/>
      <c r="S1009" s="23"/>
      <c r="T1009" s="23"/>
      <c r="U1009" s="23"/>
      <c r="V1009" s="23"/>
      <c r="W1009" s="23"/>
      <c r="X1009" s="23"/>
      <c r="Y1009" s="23"/>
      <c r="Z1009" s="23"/>
      <c r="AA1009" s="23"/>
      <c r="AB1009" s="23"/>
      <c r="AC1009" s="23"/>
      <c r="AD1009" s="23"/>
      <c r="AE1009" s="23"/>
      <c r="AF1009" s="23"/>
      <c r="AG1009" s="23"/>
      <c r="AH1009" s="23"/>
      <c r="AI1009" s="23"/>
      <c r="AJ1009" s="23"/>
      <c r="AK1009" s="23"/>
      <c r="AL1009" s="23"/>
      <c r="AM1009" s="23"/>
      <c r="AN1009" s="23"/>
    </row>
    <row r="1010" spans="1:40" ht="13.2" x14ac:dyDescent="0.25">
      <c r="A1010" s="38"/>
      <c r="B1010" s="38"/>
      <c r="C1010" s="38"/>
      <c r="D1010" s="38"/>
      <c r="E1010" s="38"/>
      <c r="F1010" s="38"/>
      <c r="G1010" s="38"/>
      <c r="H1010" s="38"/>
      <c r="I1010" s="38"/>
      <c r="J1010" s="38"/>
      <c r="K1010" s="38"/>
      <c r="L1010" s="38"/>
      <c r="M1010" s="39"/>
      <c r="N1010" s="23"/>
      <c r="O1010" s="23"/>
      <c r="P1010" s="23"/>
      <c r="Q1010" s="23"/>
      <c r="R1010" s="23"/>
      <c r="S1010" s="23"/>
      <c r="T1010" s="23"/>
      <c r="U1010" s="23"/>
      <c r="V1010" s="23"/>
      <c r="W1010" s="23"/>
      <c r="X1010" s="23"/>
      <c r="Y1010" s="23"/>
      <c r="Z1010" s="23"/>
      <c r="AA1010" s="23"/>
      <c r="AB1010" s="23"/>
      <c r="AC1010" s="23"/>
      <c r="AD1010" s="23"/>
      <c r="AE1010" s="23"/>
      <c r="AF1010" s="23"/>
      <c r="AG1010" s="23"/>
      <c r="AH1010" s="23"/>
      <c r="AI1010" s="23"/>
      <c r="AJ1010" s="23"/>
      <c r="AK1010" s="23"/>
      <c r="AL1010" s="23"/>
      <c r="AM1010" s="23"/>
      <c r="AN1010" s="23"/>
    </row>
  </sheetData>
  <mergeCells count="47">
    <mergeCell ref="X9:X10"/>
    <mergeCell ref="Y9:Y10"/>
    <mergeCell ref="Z9:Z10"/>
    <mergeCell ref="Q9:Q10"/>
    <mergeCell ref="R9:R10"/>
    <mergeCell ref="S9:S10"/>
    <mergeCell ref="T9:T10"/>
    <mergeCell ref="U9:U10"/>
    <mergeCell ref="V9:V10"/>
    <mergeCell ref="W9:W10"/>
    <mergeCell ref="O1:O2"/>
    <mergeCell ref="P1:P2"/>
    <mergeCell ref="A9:A10"/>
    <mergeCell ref="B9:B10"/>
    <mergeCell ref="C9:C10"/>
    <mergeCell ref="M9:M10"/>
    <mergeCell ref="N9:N10"/>
    <mergeCell ref="O9:O10"/>
    <mergeCell ref="P9:P10"/>
    <mergeCell ref="A1:A2"/>
    <mergeCell ref="B1:B2"/>
    <mergeCell ref="C1:C2"/>
    <mergeCell ref="M1:M2"/>
    <mergeCell ref="N1:N2"/>
    <mergeCell ref="AN1:AN2"/>
    <mergeCell ref="AF1:AF2"/>
    <mergeCell ref="AG1:AG2"/>
    <mergeCell ref="AH1:AH2"/>
    <mergeCell ref="AI1:AI2"/>
    <mergeCell ref="AJ1:AJ2"/>
    <mergeCell ref="AK1:AK2"/>
    <mergeCell ref="AL1:AL2"/>
    <mergeCell ref="AB1:AB2"/>
    <mergeCell ref="AC1:AC2"/>
    <mergeCell ref="AD1:AD2"/>
    <mergeCell ref="AE1:AE2"/>
    <mergeCell ref="AM1:AM2"/>
    <mergeCell ref="V1:V2"/>
    <mergeCell ref="W1:W2"/>
    <mergeCell ref="X1:X2"/>
    <mergeCell ref="Y1:Y2"/>
    <mergeCell ref="Z1:Z2"/>
    <mergeCell ref="Q1:Q2"/>
    <mergeCell ref="R1:R2"/>
    <mergeCell ref="S1:S2"/>
    <mergeCell ref="T1:T2"/>
    <mergeCell ref="U1:U2"/>
  </mergeCells>
  <conditionalFormatting sqref="C3:C6">
    <cfRule type="colorScale" priority="1">
      <colorScale>
        <cfvo type="min"/>
        <cfvo type="max"/>
        <color rgb="FFFFFFFF"/>
        <color rgb="FF57BB8A"/>
      </colorScale>
    </cfRule>
  </conditionalFormatting>
  <conditionalFormatting sqref="C11:C28">
    <cfRule type="colorScale" priority="2">
      <colorScale>
        <cfvo type="min"/>
        <cfvo type="max"/>
        <color rgb="FFFFFFFF"/>
        <color rgb="FF57BB8A"/>
      </colorScale>
    </cfRule>
  </conditionalFormatting>
  <printOptions horizontalCentered="1" gridLines="1"/>
  <pageMargins left="0.7" right="0.7" top="0.75" bottom="0.75" header="0" footer="0"/>
  <pageSetup paperSize="9" fitToHeight="0" pageOrder="overThenDown" orientation="landscape" cellComments="atEnd"/>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P4:AD34"/>
  <sheetViews>
    <sheetView workbookViewId="0"/>
  </sheetViews>
  <sheetFormatPr baseColWidth="10" defaultColWidth="12.6640625" defaultRowHeight="15.75" customHeight="1" x14ac:dyDescent="0.25"/>
  <sheetData>
    <row r="4" spans="16:30" x14ac:dyDescent="0.25">
      <c r="P4" s="39"/>
      <c r="Q4" s="39"/>
      <c r="R4" s="39"/>
      <c r="S4" s="39"/>
      <c r="T4" s="39"/>
      <c r="U4" s="39"/>
      <c r="V4" s="39"/>
      <c r="W4" s="39"/>
      <c r="X4" s="39"/>
      <c r="Y4" s="39"/>
      <c r="Z4" s="39"/>
      <c r="AA4" s="5"/>
      <c r="AB4" s="5"/>
      <c r="AC4" s="5"/>
      <c r="AD4" s="5"/>
    </row>
    <row r="5" spans="16:30" x14ac:dyDescent="0.25">
      <c r="P5" s="39"/>
      <c r="Q5" s="39"/>
      <c r="R5" s="39"/>
      <c r="S5" s="39"/>
      <c r="T5" s="39"/>
      <c r="U5" s="39"/>
      <c r="V5" s="39"/>
      <c r="W5" s="39"/>
      <c r="X5" s="39"/>
      <c r="Y5" s="39"/>
      <c r="Z5" s="39"/>
      <c r="AA5" s="5"/>
      <c r="AB5" s="5"/>
      <c r="AC5" s="5"/>
      <c r="AD5" s="5"/>
    </row>
    <row r="6" spans="16:30" x14ac:dyDescent="0.25">
      <c r="P6" s="39"/>
      <c r="Q6" s="39"/>
      <c r="R6" s="39"/>
      <c r="S6" s="39"/>
      <c r="T6" s="39"/>
      <c r="U6" s="39"/>
      <c r="V6" s="39"/>
      <c r="W6" s="39"/>
      <c r="X6" s="39"/>
      <c r="Y6" s="39"/>
      <c r="Z6" s="39"/>
      <c r="AA6" s="5"/>
      <c r="AB6" s="5"/>
      <c r="AC6" s="5"/>
      <c r="AD6" s="5"/>
    </row>
    <row r="7" spans="16:30" x14ac:dyDescent="0.25">
      <c r="P7" s="39"/>
      <c r="Q7" s="39"/>
      <c r="R7" s="39"/>
      <c r="S7" s="39"/>
      <c r="T7" s="39"/>
      <c r="U7" s="39"/>
      <c r="V7" s="39"/>
      <c r="W7" s="39"/>
      <c r="X7" s="39"/>
      <c r="Y7" s="39"/>
      <c r="Z7" s="39"/>
      <c r="AA7" s="5"/>
      <c r="AB7" s="5"/>
      <c r="AC7" s="5"/>
      <c r="AD7" s="5"/>
    </row>
    <row r="8" spans="16:30" x14ac:dyDescent="0.25">
      <c r="P8" s="39"/>
      <c r="Q8" s="39"/>
      <c r="R8" s="39"/>
      <c r="S8" s="39"/>
      <c r="T8" s="39"/>
      <c r="U8" s="39"/>
      <c r="V8" s="39"/>
      <c r="W8" s="39"/>
      <c r="X8" s="39"/>
      <c r="Y8" s="39"/>
      <c r="Z8" s="39"/>
      <c r="AA8" s="5"/>
      <c r="AB8" s="5"/>
      <c r="AC8" s="5"/>
      <c r="AD8" s="5"/>
    </row>
    <row r="9" spans="16:30" x14ac:dyDescent="0.25">
      <c r="P9" s="39"/>
      <c r="Q9" s="39"/>
      <c r="R9" s="39"/>
      <c r="S9" s="39"/>
      <c r="T9" s="39"/>
      <c r="U9" s="39"/>
      <c r="V9" s="39"/>
      <c r="W9" s="39"/>
      <c r="X9" s="39"/>
      <c r="Y9" s="39"/>
      <c r="Z9" s="39"/>
      <c r="AA9" s="5"/>
      <c r="AB9" s="5"/>
      <c r="AC9" s="5"/>
      <c r="AD9" s="5"/>
    </row>
    <row r="10" spans="16:30" x14ac:dyDescent="0.25">
      <c r="P10" s="39"/>
      <c r="Q10" s="39"/>
      <c r="R10" s="39"/>
      <c r="S10" s="39"/>
      <c r="T10" s="39"/>
      <c r="U10" s="39"/>
      <c r="V10" s="39"/>
      <c r="W10" s="39"/>
      <c r="X10" s="39"/>
      <c r="Y10" s="39"/>
      <c r="Z10" s="39"/>
      <c r="AA10" s="5"/>
      <c r="AB10" s="5"/>
      <c r="AC10" s="5"/>
      <c r="AD10" s="5"/>
    </row>
    <row r="11" spans="16:30" x14ac:dyDescent="0.25">
      <c r="P11" s="39"/>
      <c r="Q11" s="39"/>
      <c r="R11" s="39"/>
      <c r="S11" s="39"/>
      <c r="T11" s="39"/>
      <c r="U11" s="39"/>
      <c r="V11" s="39"/>
      <c r="W11" s="39"/>
      <c r="X11" s="39"/>
      <c r="Y11" s="39"/>
      <c r="Z11" s="39"/>
      <c r="AA11" s="5"/>
      <c r="AB11" s="5"/>
      <c r="AC11" s="5"/>
      <c r="AD11" s="5"/>
    </row>
    <row r="12" spans="16:30" x14ac:dyDescent="0.25">
      <c r="P12" s="39"/>
      <c r="Q12" s="39"/>
      <c r="R12" s="39"/>
      <c r="S12" s="39"/>
      <c r="T12" s="39"/>
      <c r="U12" s="39"/>
      <c r="V12" s="39"/>
      <c r="W12" s="39"/>
      <c r="X12" s="39"/>
      <c r="Y12" s="39"/>
      <c r="Z12" s="39"/>
      <c r="AA12" s="5"/>
      <c r="AB12" s="5"/>
      <c r="AC12" s="5"/>
      <c r="AD12" s="5"/>
    </row>
    <row r="13" spans="16:30" x14ac:dyDescent="0.25">
      <c r="P13" s="39"/>
      <c r="Q13" s="39"/>
      <c r="R13" s="39"/>
      <c r="S13" s="39"/>
      <c r="T13" s="39"/>
      <c r="U13" s="39"/>
      <c r="V13" s="39"/>
      <c r="W13" s="39"/>
      <c r="X13" s="39"/>
      <c r="Y13" s="39"/>
      <c r="Z13" s="39"/>
      <c r="AA13" s="5"/>
      <c r="AB13" s="5"/>
      <c r="AC13" s="5"/>
      <c r="AD13" s="5"/>
    </row>
    <row r="14" spans="16:30" x14ac:dyDescent="0.25">
      <c r="P14" s="39"/>
      <c r="Q14" s="39"/>
      <c r="R14" s="39"/>
      <c r="S14" s="39"/>
      <c r="T14" s="39"/>
      <c r="U14" s="83"/>
      <c r="V14" s="39"/>
      <c r="W14" s="39"/>
      <c r="X14" s="39"/>
      <c r="Y14" s="39"/>
      <c r="Z14" s="39"/>
      <c r="AA14" s="5"/>
      <c r="AB14" s="5"/>
      <c r="AC14" s="5"/>
      <c r="AD14" s="5"/>
    </row>
    <row r="15" spans="16:30" x14ac:dyDescent="0.25">
      <c r="P15" s="39"/>
      <c r="Q15" s="39"/>
      <c r="R15" s="39"/>
      <c r="S15" s="39"/>
      <c r="T15" s="39"/>
      <c r="U15" s="39"/>
      <c r="V15" s="39"/>
      <c r="W15" s="39"/>
      <c r="X15" s="39"/>
      <c r="Y15" s="39"/>
      <c r="Z15" s="39"/>
      <c r="AA15" s="5"/>
      <c r="AB15" s="5"/>
      <c r="AC15" s="5"/>
      <c r="AD15" s="5"/>
    </row>
    <row r="16" spans="16:30" x14ac:dyDescent="0.25">
      <c r="P16" s="39"/>
      <c r="Q16" s="39"/>
      <c r="R16" s="39"/>
      <c r="S16" s="39"/>
      <c r="T16" s="39"/>
      <c r="U16" s="39"/>
      <c r="V16" s="39"/>
      <c r="W16" s="39"/>
      <c r="X16" s="39"/>
      <c r="Y16" s="39"/>
      <c r="Z16" s="39"/>
      <c r="AA16" s="5"/>
      <c r="AB16" s="5"/>
      <c r="AC16" s="5"/>
      <c r="AD16" s="5"/>
    </row>
    <row r="17" spans="16:30" x14ac:dyDescent="0.25">
      <c r="P17" s="39"/>
      <c r="Q17" s="39"/>
      <c r="R17" s="39"/>
      <c r="S17" s="39"/>
      <c r="T17" s="39"/>
      <c r="U17" s="39"/>
      <c r="V17" s="39"/>
      <c r="W17" s="39"/>
      <c r="X17" s="39"/>
      <c r="Y17" s="39"/>
      <c r="Z17" s="39"/>
      <c r="AA17" s="5"/>
      <c r="AB17" s="5"/>
      <c r="AC17" s="5"/>
      <c r="AD17" s="5"/>
    </row>
    <row r="18" spans="16:30" x14ac:dyDescent="0.25">
      <c r="P18" s="39"/>
      <c r="Q18" s="39"/>
      <c r="R18" s="39"/>
      <c r="S18" s="39"/>
      <c r="T18" s="39"/>
      <c r="U18" s="39"/>
      <c r="V18" s="39"/>
      <c r="W18" s="39"/>
      <c r="X18" s="39"/>
      <c r="Y18" s="39"/>
      <c r="Z18" s="39"/>
      <c r="AA18" s="5"/>
      <c r="AB18" s="5"/>
      <c r="AC18" s="5"/>
      <c r="AD18" s="5"/>
    </row>
    <row r="19" spans="16:30" x14ac:dyDescent="0.25">
      <c r="P19" s="39"/>
      <c r="Q19" s="39"/>
      <c r="R19" s="39"/>
      <c r="S19" s="39"/>
      <c r="T19" s="39"/>
      <c r="U19" s="39"/>
      <c r="V19" s="39"/>
      <c r="W19" s="39"/>
      <c r="X19" s="39"/>
      <c r="Y19" s="39"/>
      <c r="Z19" s="39"/>
      <c r="AA19" s="5"/>
      <c r="AB19" s="5"/>
      <c r="AC19" s="5"/>
      <c r="AD19" s="5"/>
    </row>
    <row r="20" spans="16:30" x14ac:dyDescent="0.25">
      <c r="P20" s="39"/>
      <c r="Q20" s="39"/>
      <c r="R20" s="39"/>
      <c r="S20" s="39"/>
      <c r="T20" s="39"/>
      <c r="U20" s="39"/>
      <c r="V20" s="39"/>
      <c r="W20" s="39"/>
      <c r="X20" s="39"/>
      <c r="Y20" s="39"/>
      <c r="Z20" s="39"/>
      <c r="AA20" s="5"/>
      <c r="AB20" s="5"/>
      <c r="AC20" s="5"/>
      <c r="AD20" s="5"/>
    </row>
    <row r="21" spans="16:30" x14ac:dyDescent="0.25">
      <c r="P21" s="39"/>
      <c r="Q21" s="39"/>
      <c r="R21" s="39"/>
      <c r="S21" s="39"/>
      <c r="T21" s="39"/>
      <c r="U21" s="39"/>
      <c r="V21" s="39"/>
      <c r="W21" s="39"/>
      <c r="X21" s="39"/>
      <c r="Y21" s="39"/>
      <c r="Z21" s="39"/>
      <c r="AA21" s="5"/>
      <c r="AB21" s="5"/>
      <c r="AC21" s="5"/>
      <c r="AD21" s="5"/>
    </row>
    <row r="22" spans="16:30" x14ac:dyDescent="0.25">
      <c r="P22" s="39"/>
      <c r="Q22" s="39"/>
      <c r="R22" s="39"/>
      <c r="S22" s="39"/>
      <c r="T22" s="39"/>
      <c r="U22" s="39"/>
      <c r="V22" s="39"/>
      <c r="W22" s="39"/>
      <c r="X22" s="39"/>
      <c r="Y22" s="39"/>
      <c r="Z22" s="39"/>
      <c r="AA22" s="5"/>
      <c r="AB22" s="5"/>
      <c r="AC22" s="5"/>
      <c r="AD22" s="5"/>
    </row>
    <row r="23" spans="16:30" x14ac:dyDescent="0.25">
      <c r="P23" s="39"/>
      <c r="Q23" s="39"/>
      <c r="R23" s="39"/>
      <c r="S23" s="39"/>
      <c r="T23" s="39"/>
      <c r="U23" s="39"/>
      <c r="V23" s="39"/>
      <c r="W23" s="39"/>
      <c r="X23" s="39"/>
      <c r="Y23" s="39"/>
      <c r="Z23" s="39"/>
      <c r="AA23" s="5"/>
      <c r="AB23" s="5"/>
      <c r="AC23" s="5"/>
      <c r="AD23" s="5"/>
    </row>
    <row r="24" spans="16:30" x14ac:dyDescent="0.25">
      <c r="P24" s="39"/>
      <c r="Q24" s="39"/>
      <c r="R24" s="39"/>
      <c r="S24" s="39"/>
      <c r="T24" s="39"/>
      <c r="U24" s="39"/>
      <c r="V24" s="39"/>
      <c r="W24" s="39"/>
      <c r="X24" s="39"/>
      <c r="Y24" s="39"/>
      <c r="Z24" s="39"/>
      <c r="AA24" s="5"/>
      <c r="AB24" s="5"/>
      <c r="AC24" s="5"/>
      <c r="AD24" s="5"/>
    </row>
    <row r="25" spans="16:30" x14ac:dyDescent="0.25">
      <c r="P25" s="38"/>
      <c r="Q25" s="38"/>
      <c r="R25" s="38"/>
      <c r="S25" s="38"/>
      <c r="T25" s="38"/>
      <c r="U25" s="38"/>
      <c r="V25" s="38"/>
      <c r="W25" s="38"/>
      <c r="X25" s="38"/>
      <c r="Y25" s="39"/>
      <c r="Z25" s="38"/>
      <c r="AA25" s="23"/>
      <c r="AB25" s="23"/>
      <c r="AC25" s="23"/>
      <c r="AD25" s="23"/>
    </row>
    <row r="26" spans="16:30" x14ac:dyDescent="0.25">
      <c r="P26" s="38"/>
      <c r="Q26" s="38"/>
      <c r="R26" s="38"/>
      <c r="S26" s="38"/>
      <c r="T26" s="38"/>
      <c r="U26" s="38"/>
      <c r="V26" s="38"/>
      <c r="W26" s="38"/>
      <c r="X26" s="38"/>
      <c r="Y26" s="39"/>
      <c r="Z26" s="38"/>
      <c r="AA26" s="23"/>
      <c r="AB26" s="23"/>
      <c r="AC26" s="23"/>
      <c r="AD26" s="23"/>
    </row>
    <row r="27" spans="16:30" x14ac:dyDescent="0.25">
      <c r="P27" s="38"/>
      <c r="Q27" s="38"/>
      <c r="R27" s="38"/>
      <c r="S27" s="38"/>
      <c r="T27" s="38"/>
      <c r="U27" s="38"/>
      <c r="V27" s="38"/>
      <c r="W27" s="38"/>
      <c r="X27" s="38"/>
      <c r="Y27" s="39"/>
      <c r="Z27" s="38"/>
      <c r="AA27" s="23"/>
      <c r="AB27" s="23"/>
      <c r="AC27" s="23"/>
      <c r="AD27" s="23"/>
    </row>
    <row r="28" spans="16:30" x14ac:dyDescent="0.25">
      <c r="P28" s="38"/>
      <c r="Q28" s="38"/>
      <c r="R28" s="38"/>
      <c r="S28" s="38"/>
      <c r="T28" s="38"/>
      <c r="U28" s="38"/>
      <c r="V28" s="38"/>
      <c r="W28" s="38"/>
      <c r="X28" s="38"/>
      <c r="Y28" s="39"/>
      <c r="Z28" s="38"/>
      <c r="AA28" s="23"/>
      <c r="AB28" s="23"/>
      <c r="AC28" s="23"/>
      <c r="AD28" s="23"/>
    </row>
    <row r="29" spans="16:30" x14ac:dyDescent="0.25">
      <c r="P29" s="38"/>
      <c r="Q29" s="38"/>
      <c r="R29" s="38"/>
      <c r="S29" s="38"/>
      <c r="T29" s="38"/>
      <c r="U29" s="38"/>
      <c r="V29" s="38"/>
      <c r="W29" s="38"/>
      <c r="X29" s="38"/>
      <c r="Y29" s="39"/>
      <c r="Z29" s="38"/>
      <c r="AA29" s="23"/>
      <c r="AB29" s="23"/>
      <c r="AC29" s="23"/>
      <c r="AD29" s="23"/>
    </row>
    <row r="30" spans="16:30" x14ac:dyDescent="0.25">
      <c r="P30" s="38"/>
      <c r="Q30" s="38"/>
      <c r="R30" s="38"/>
      <c r="S30" s="38"/>
      <c r="T30" s="38"/>
      <c r="U30" s="38"/>
      <c r="V30" s="38"/>
      <c r="W30" s="38"/>
      <c r="X30" s="38"/>
      <c r="Y30" s="39"/>
      <c r="Z30" s="38"/>
      <c r="AA30" s="23"/>
      <c r="AB30" s="23"/>
      <c r="AC30" s="23"/>
      <c r="AD30" s="23"/>
    </row>
    <row r="31" spans="16:30" x14ac:dyDescent="0.25">
      <c r="P31" s="38"/>
      <c r="Q31" s="38"/>
      <c r="R31" s="38"/>
      <c r="S31" s="38"/>
      <c r="T31" s="38"/>
      <c r="U31" s="38"/>
      <c r="V31" s="38"/>
      <c r="W31" s="38"/>
      <c r="X31" s="38"/>
      <c r="Y31" s="39"/>
      <c r="Z31" s="38"/>
      <c r="AA31" s="23"/>
      <c r="AB31" s="23"/>
      <c r="AC31" s="23"/>
      <c r="AD31" s="23"/>
    </row>
    <row r="32" spans="16:30" x14ac:dyDescent="0.25">
      <c r="P32" s="38"/>
      <c r="Q32" s="38"/>
      <c r="R32" s="38"/>
      <c r="S32" s="38"/>
      <c r="T32" s="38"/>
      <c r="U32" s="38"/>
      <c r="V32" s="38"/>
      <c r="W32" s="38"/>
      <c r="X32" s="38"/>
      <c r="Y32" s="39"/>
      <c r="Z32" s="38"/>
      <c r="AA32" s="23"/>
      <c r="AB32" s="23"/>
      <c r="AC32" s="23"/>
      <c r="AD32" s="23"/>
    </row>
    <row r="33" spans="16:30" x14ac:dyDescent="0.25">
      <c r="P33" s="38"/>
      <c r="Q33" s="38"/>
      <c r="R33" s="38"/>
      <c r="S33" s="38"/>
      <c r="T33" s="38"/>
      <c r="U33" s="38"/>
      <c r="V33" s="38"/>
      <c r="W33" s="38"/>
      <c r="X33" s="38"/>
      <c r="Y33" s="39"/>
      <c r="Z33" s="38"/>
      <c r="AA33" s="23"/>
      <c r="AB33" s="23"/>
      <c r="AC33" s="23"/>
      <c r="AD33" s="23"/>
    </row>
    <row r="34" spans="16:30" x14ac:dyDescent="0.25">
      <c r="P34" s="38"/>
      <c r="Q34" s="38"/>
      <c r="R34" s="38"/>
      <c r="S34" s="38"/>
      <c r="T34" s="38"/>
      <c r="U34" s="38"/>
      <c r="V34" s="38"/>
      <c r="W34" s="38"/>
      <c r="X34" s="38"/>
      <c r="Y34" s="39"/>
      <c r="Z34" s="38"/>
      <c r="AA34" s="23"/>
      <c r="AB34" s="23"/>
      <c r="AC34" s="23"/>
      <c r="AD34" s="23"/>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showGridLines="0" workbookViewId="0"/>
  </sheetViews>
  <sheetFormatPr baseColWidth="10" defaultColWidth="12.6640625" defaultRowHeight="15.75" customHeight="1" x14ac:dyDescent="0.25"/>
  <cols>
    <col min="1" max="1" width="15.21875" customWidth="1"/>
    <col min="2" max="9" width="16.109375" customWidth="1"/>
  </cols>
  <sheetData>
    <row r="1" spans="1:26" ht="70.5" customHeight="1" x14ac:dyDescent="0.25">
      <c r="J1" s="85"/>
      <c r="K1" s="85"/>
      <c r="L1" s="85"/>
      <c r="M1" s="85"/>
      <c r="N1" s="85"/>
      <c r="O1" s="85"/>
      <c r="P1" s="85"/>
      <c r="Q1" s="85"/>
      <c r="R1" s="85"/>
      <c r="S1" s="85"/>
      <c r="T1" s="85"/>
      <c r="U1" s="85"/>
      <c r="V1" s="85"/>
      <c r="W1" s="85"/>
      <c r="X1" s="85"/>
      <c r="Y1" s="85"/>
      <c r="Z1" s="85"/>
    </row>
    <row r="2" spans="1:26" ht="13.2" x14ac:dyDescent="0.25">
      <c r="J2" s="84"/>
      <c r="K2" s="84"/>
      <c r="L2" s="84"/>
      <c r="M2" s="84"/>
      <c r="N2" s="84"/>
      <c r="O2" s="84"/>
      <c r="P2" s="84"/>
      <c r="Q2" s="84"/>
      <c r="R2" s="84"/>
      <c r="S2" s="84"/>
      <c r="T2" s="84"/>
      <c r="U2" s="84"/>
      <c r="V2" s="84"/>
      <c r="W2" s="84"/>
      <c r="X2" s="84"/>
      <c r="Y2" s="84"/>
      <c r="Z2" s="84"/>
    </row>
    <row r="3" spans="1:26" ht="13.2" x14ac:dyDescent="0.25">
      <c r="J3" s="84"/>
      <c r="K3" s="84"/>
      <c r="L3" s="84"/>
      <c r="M3" s="84"/>
      <c r="N3" s="84"/>
      <c r="O3" s="84"/>
      <c r="P3" s="84"/>
      <c r="Q3" s="84"/>
      <c r="R3" s="84"/>
      <c r="S3" s="84"/>
      <c r="T3" s="84"/>
      <c r="U3" s="84"/>
      <c r="V3" s="84"/>
      <c r="W3" s="84"/>
      <c r="X3" s="84"/>
      <c r="Y3" s="84"/>
      <c r="Z3" s="84"/>
    </row>
    <row r="4" spans="1:26" ht="13.2" x14ac:dyDescent="0.25">
      <c r="J4" s="84"/>
      <c r="K4" s="84"/>
      <c r="L4" s="84"/>
      <c r="M4" s="84"/>
      <c r="N4" s="84"/>
      <c r="O4" s="84"/>
      <c r="P4" s="84"/>
      <c r="Q4" s="84"/>
      <c r="R4" s="84"/>
      <c r="S4" s="84"/>
      <c r="T4" s="84"/>
      <c r="U4" s="84"/>
      <c r="V4" s="84"/>
      <c r="W4" s="84"/>
      <c r="X4" s="84"/>
      <c r="Y4" s="84"/>
      <c r="Z4" s="84"/>
    </row>
    <row r="5" spans="1:26" ht="13.2" x14ac:dyDescent="0.25">
      <c r="J5" s="84"/>
      <c r="K5" s="84"/>
      <c r="L5" s="84"/>
      <c r="M5" s="84"/>
      <c r="N5" s="84"/>
      <c r="O5" s="84"/>
      <c r="P5" s="84"/>
      <c r="Q5" s="84"/>
      <c r="R5" s="84"/>
      <c r="S5" s="84"/>
      <c r="T5" s="84"/>
      <c r="U5" s="84"/>
      <c r="V5" s="84"/>
      <c r="W5" s="84"/>
      <c r="X5" s="84"/>
      <c r="Y5" s="84"/>
      <c r="Z5" s="84"/>
    </row>
    <row r="6" spans="1:26" ht="13.2" x14ac:dyDescent="0.25">
      <c r="J6" s="84"/>
      <c r="K6" s="84">
        <f>SUM(B6:I6)</f>
        <v>0</v>
      </c>
      <c r="L6" s="84"/>
      <c r="M6" s="84"/>
      <c r="N6" s="84"/>
      <c r="O6" s="84"/>
      <c r="P6" s="84"/>
      <c r="Q6" s="84"/>
      <c r="R6" s="84"/>
      <c r="S6" s="84"/>
      <c r="T6" s="84"/>
      <c r="U6" s="84"/>
      <c r="V6" s="84"/>
      <c r="W6" s="84"/>
      <c r="X6" s="84"/>
      <c r="Y6" s="84"/>
      <c r="Z6" s="84"/>
    </row>
    <row r="7" spans="1:26" ht="13.2" x14ac:dyDescent="0.25">
      <c r="A7" s="84"/>
      <c r="B7" s="84"/>
      <c r="C7" s="84"/>
      <c r="D7" s="84"/>
      <c r="E7" s="84"/>
      <c r="F7" s="84"/>
      <c r="G7" s="84"/>
      <c r="H7" s="84"/>
      <c r="I7" s="84"/>
      <c r="J7" s="84"/>
      <c r="K7" s="84"/>
      <c r="L7" s="84"/>
      <c r="M7" s="84"/>
      <c r="N7" s="84"/>
      <c r="O7" s="84"/>
      <c r="P7" s="84"/>
      <c r="Q7" s="84"/>
      <c r="R7" s="84"/>
      <c r="S7" s="84"/>
      <c r="T7" s="84"/>
      <c r="U7" s="84"/>
      <c r="V7" s="84"/>
      <c r="W7" s="84"/>
      <c r="X7" s="84"/>
      <c r="Y7" s="84"/>
      <c r="Z7" s="84"/>
    </row>
    <row r="8" spans="1:26" ht="13.2" x14ac:dyDescent="0.25">
      <c r="A8" s="84"/>
      <c r="B8" s="84"/>
      <c r="C8" s="84"/>
      <c r="D8" s="84"/>
      <c r="E8" s="84"/>
      <c r="F8" s="84"/>
      <c r="G8" s="84"/>
      <c r="H8" s="84"/>
      <c r="I8" s="84"/>
      <c r="J8" s="84"/>
      <c r="K8" s="84"/>
      <c r="L8" s="84"/>
      <c r="M8" s="84"/>
      <c r="N8" s="84"/>
      <c r="O8" s="84"/>
      <c r="P8" s="84"/>
      <c r="Q8" s="84"/>
      <c r="R8" s="84"/>
      <c r="S8" s="84"/>
      <c r="T8" s="84"/>
      <c r="U8" s="84"/>
      <c r="V8" s="84"/>
      <c r="W8" s="84"/>
      <c r="X8" s="84"/>
      <c r="Y8" s="84"/>
      <c r="Z8" s="84"/>
    </row>
    <row r="9" spans="1:26" ht="13.2" x14ac:dyDescent="0.25">
      <c r="A9" s="84"/>
      <c r="B9" s="84"/>
      <c r="C9" s="84"/>
      <c r="D9" s="84"/>
      <c r="E9" s="84"/>
      <c r="F9" s="84"/>
      <c r="G9" s="84"/>
      <c r="H9" s="84"/>
      <c r="I9" s="84"/>
      <c r="J9" s="84"/>
      <c r="K9" s="84"/>
      <c r="L9" s="84"/>
      <c r="M9" s="84"/>
      <c r="N9" s="84"/>
      <c r="O9" s="84"/>
      <c r="P9" s="84"/>
      <c r="Q9" s="84"/>
      <c r="R9" s="84"/>
      <c r="S9" s="84"/>
      <c r="T9" s="84"/>
      <c r="U9" s="84"/>
      <c r="V9" s="84"/>
      <c r="W9" s="84"/>
      <c r="X9" s="84"/>
      <c r="Y9" s="84"/>
      <c r="Z9" s="84"/>
    </row>
    <row r="10" spans="1:26" ht="13.2" x14ac:dyDescent="0.25">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row>
    <row r="11" spans="1:26" ht="13.2" x14ac:dyDescent="0.25">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row>
    <row r="12" spans="1:26" ht="13.2" x14ac:dyDescent="0.25">
      <c r="A12" s="84"/>
      <c r="B12" s="84"/>
      <c r="C12" s="84"/>
      <c r="D12" s="84"/>
      <c r="E12" s="84"/>
      <c r="F12" s="84"/>
      <c r="G12" s="84"/>
      <c r="H12" s="84"/>
      <c r="I12" s="84"/>
      <c r="J12" s="84"/>
      <c r="K12" s="84"/>
      <c r="L12" s="84"/>
      <c r="M12" s="84"/>
      <c r="N12" s="84"/>
      <c r="O12" s="84"/>
      <c r="P12" s="84"/>
      <c r="Q12" s="84"/>
      <c r="R12" s="84"/>
      <c r="S12" s="84"/>
      <c r="T12" s="84"/>
      <c r="U12" s="84"/>
      <c r="V12" s="84"/>
      <c r="W12" s="84"/>
      <c r="X12" s="84"/>
      <c r="Y12" s="84"/>
      <c r="Z12" s="84"/>
    </row>
    <row r="13" spans="1:26" ht="13.2"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row>
    <row r="14" spans="1:26" ht="13.2" x14ac:dyDescent="0.25">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row>
    <row r="15" spans="1:26" ht="13.2" x14ac:dyDescent="0.25">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row>
    <row r="16" spans="1:26" ht="13.2" x14ac:dyDescent="0.25">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row>
    <row r="17" spans="1:26" ht="13.2" x14ac:dyDescent="0.25">
      <c r="A17" s="84"/>
      <c r="B17" s="84"/>
      <c r="C17" s="84"/>
      <c r="D17" s="84"/>
      <c r="E17" s="84"/>
      <c r="F17" s="84"/>
      <c r="G17" s="84"/>
      <c r="H17" s="84"/>
      <c r="I17" s="84"/>
      <c r="J17" s="84"/>
      <c r="K17" s="84"/>
      <c r="L17" s="84"/>
      <c r="M17" s="84"/>
      <c r="N17" s="84"/>
      <c r="O17" s="84"/>
      <c r="P17" s="84"/>
      <c r="Q17" s="84"/>
      <c r="R17" s="84"/>
      <c r="S17" s="84"/>
      <c r="T17" s="84"/>
      <c r="U17" s="84"/>
      <c r="V17" s="84"/>
      <c r="W17" s="84"/>
      <c r="X17" s="84"/>
      <c r="Y17" s="84"/>
      <c r="Z17" s="84"/>
    </row>
    <row r="18" spans="1:26" ht="13.2" x14ac:dyDescent="0.25">
      <c r="A18" s="84"/>
      <c r="B18" s="84"/>
      <c r="C18" s="84"/>
      <c r="D18" s="84"/>
      <c r="E18" s="84"/>
      <c r="F18" s="84"/>
      <c r="G18" s="84"/>
      <c r="H18" s="84"/>
      <c r="I18" s="84"/>
      <c r="J18" s="84"/>
      <c r="K18" s="84"/>
      <c r="L18" s="84"/>
      <c r="M18" s="84"/>
      <c r="N18" s="84"/>
      <c r="O18" s="84"/>
      <c r="P18" s="84"/>
      <c r="Q18" s="84"/>
      <c r="R18" s="84"/>
      <c r="S18" s="84"/>
      <c r="T18" s="84"/>
      <c r="U18" s="84"/>
      <c r="V18" s="84"/>
      <c r="W18" s="84"/>
      <c r="X18" s="84"/>
      <c r="Y18" s="84"/>
      <c r="Z18" s="84"/>
    </row>
    <row r="19" spans="1:26" ht="13.2" x14ac:dyDescent="0.25">
      <c r="A19" s="84"/>
      <c r="B19" s="84"/>
      <c r="C19" s="84"/>
      <c r="D19" s="84"/>
      <c r="E19" s="84"/>
      <c r="F19" s="84"/>
      <c r="G19" s="84"/>
      <c r="H19" s="84"/>
      <c r="I19" s="84"/>
      <c r="J19" s="84"/>
      <c r="K19" s="84"/>
      <c r="L19" s="84"/>
      <c r="M19" s="84"/>
      <c r="N19" s="84"/>
      <c r="O19" s="84"/>
      <c r="P19" s="84"/>
      <c r="Q19" s="84"/>
      <c r="R19" s="84"/>
      <c r="S19" s="84"/>
      <c r="T19" s="84"/>
      <c r="U19" s="84"/>
      <c r="V19" s="84"/>
      <c r="W19" s="84"/>
      <c r="X19" s="84"/>
      <c r="Y19" s="84"/>
      <c r="Z19" s="84"/>
    </row>
    <row r="20" spans="1:26" ht="13.2" x14ac:dyDescent="0.25">
      <c r="A20" s="84"/>
      <c r="B20" s="84"/>
      <c r="C20" s="84"/>
      <c r="D20" s="84"/>
      <c r="E20" s="84"/>
      <c r="F20" s="84"/>
      <c r="G20" s="84"/>
      <c r="H20" s="84"/>
      <c r="I20" s="84"/>
      <c r="J20" s="84"/>
      <c r="K20" s="84"/>
      <c r="L20" s="84"/>
      <c r="M20" s="84"/>
      <c r="N20" s="84"/>
      <c r="O20" s="84"/>
      <c r="P20" s="84"/>
      <c r="Q20" s="84"/>
      <c r="R20" s="84"/>
      <c r="S20" s="84"/>
      <c r="T20" s="84"/>
      <c r="U20" s="84"/>
      <c r="V20" s="84"/>
      <c r="W20" s="84"/>
      <c r="X20" s="84"/>
      <c r="Y20" s="84"/>
      <c r="Z20" s="84"/>
    </row>
    <row r="21" spans="1:26" ht="13.2" x14ac:dyDescent="0.25">
      <c r="A21" s="84"/>
      <c r="B21" s="84"/>
      <c r="C21" s="84"/>
      <c r="D21" s="84"/>
      <c r="E21" s="84"/>
      <c r="F21" s="84"/>
      <c r="G21" s="84"/>
      <c r="H21" s="84"/>
      <c r="I21" s="84"/>
      <c r="J21" s="84"/>
      <c r="K21" s="84"/>
      <c r="L21" s="84"/>
      <c r="M21" s="84"/>
      <c r="N21" s="84"/>
      <c r="O21" s="84"/>
      <c r="P21" s="84"/>
      <c r="Q21" s="84"/>
      <c r="R21" s="84"/>
      <c r="S21" s="84"/>
      <c r="T21" s="84"/>
      <c r="U21" s="84"/>
      <c r="V21" s="84"/>
      <c r="W21" s="84"/>
      <c r="X21" s="84"/>
      <c r="Y21" s="84"/>
      <c r="Z21" s="84"/>
    </row>
    <row r="22" spans="1:26" ht="13.2" x14ac:dyDescent="0.25">
      <c r="A22" s="84"/>
      <c r="B22" s="84"/>
      <c r="C22" s="84"/>
      <c r="D22" s="84"/>
      <c r="E22" s="84"/>
      <c r="F22" s="84"/>
      <c r="G22" s="84"/>
      <c r="H22" s="84"/>
      <c r="I22" s="84"/>
      <c r="J22" s="84"/>
      <c r="K22" s="84"/>
      <c r="L22" s="84"/>
      <c r="M22" s="84"/>
      <c r="N22" s="84"/>
      <c r="O22" s="84"/>
      <c r="P22" s="84"/>
      <c r="Q22" s="84"/>
      <c r="R22" s="84"/>
      <c r="S22" s="84"/>
      <c r="T22" s="84"/>
      <c r="U22" s="84"/>
      <c r="V22" s="84"/>
      <c r="W22" s="84"/>
      <c r="X22" s="84"/>
      <c r="Y22" s="84"/>
      <c r="Z22" s="84"/>
    </row>
    <row r="23" spans="1:26" ht="13.2" x14ac:dyDescent="0.25">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row>
    <row r="24" spans="1:26" ht="13.2" x14ac:dyDescent="0.25">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row>
    <row r="25" spans="1:26" ht="13.2" x14ac:dyDescent="0.25">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row>
    <row r="26" spans="1:26" ht="13.2" x14ac:dyDescent="0.25">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row>
    <row r="27" spans="1:26" ht="13.2" x14ac:dyDescent="0.25">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row>
    <row r="28" spans="1:26" ht="13.2" x14ac:dyDescent="0.25">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row>
    <row r="29" spans="1:26" ht="13.2" x14ac:dyDescent="0.25">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row>
    <row r="30" spans="1:26" ht="13.2" x14ac:dyDescent="0.25">
      <c r="A30" s="84"/>
      <c r="B30" s="84"/>
      <c r="C30" s="84"/>
      <c r="D30" s="84"/>
      <c r="E30" s="84"/>
      <c r="F30" s="84"/>
      <c r="G30" s="84"/>
      <c r="H30" s="84"/>
      <c r="I30" s="84"/>
      <c r="J30" s="84"/>
      <c r="K30" s="84"/>
      <c r="L30" s="84"/>
      <c r="M30" s="84"/>
      <c r="N30" s="84"/>
      <c r="O30" s="84"/>
      <c r="P30" s="84"/>
      <c r="Q30" s="84"/>
      <c r="R30" s="84"/>
      <c r="S30" s="84"/>
      <c r="T30" s="84"/>
      <c r="U30" s="84"/>
      <c r="V30" s="84"/>
      <c r="W30" s="84"/>
      <c r="X30" s="84"/>
      <c r="Y30" s="84"/>
      <c r="Z30" s="84"/>
    </row>
    <row r="31" spans="1:26" ht="13.2" x14ac:dyDescent="0.25">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row>
    <row r="32" spans="1:26" ht="13.2" x14ac:dyDescent="0.25">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row>
    <row r="33" spans="1:26" ht="13.2"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4" spans="1:26" ht="13.2" x14ac:dyDescent="0.25">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row>
    <row r="35" spans="1:26" ht="13.2" x14ac:dyDescent="0.25">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row>
    <row r="36" spans="1:26" ht="13.2" x14ac:dyDescent="0.25">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row>
    <row r="37" spans="1:26" ht="13.2" x14ac:dyDescent="0.25">
      <c r="A37" s="84"/>
      <c r="B37" s="84"/>
      <c r="C37" s="84"/>
      <c r="D37" s="84"/>
      <c r="E37" s="84"/>
      <c r="F37" s="84"/>
      <c r="G37" s="84"/>
      <c r="H37" s="84"/>
      <c r="I37" s="84"/>
      <c r="J37" s="84"/>
      <c r="K37" s="84"/>
      <c r="L37" s="84"/>
      <c r="M37" s="84"/>
      <c r="N37" s="84"/>
      <c r="O37" s="84"/>
      <c r="P37" s="84"/>
      <c r="Q37" s="84"/>
      <c r="R37" s="84"/>
      <c r="S37" s="84"/>
      <c r="T37" s="84"/>
      <c r="U37" s="84"/>
      <c r="V37" s="84"/>
      <c r="W37" s="84"/>
      <c r="X37" s="84"/>
      <c r="Y37" s="84"/>
      <c r="Z37" s="84"/>
    </row>
    <row r="38" spans="1:26" ht="13.2" x14ac:dyDescent="0.25">
      <c r="A38" s="84"/>
      <c r="B38" s="84"/>
      <c r="C38" s="84"/>
      <c r="D38" s="84"/>
      <c r="E38" s="84"/>
      <c r="F38" s="84"/>
      <c r="G38" s="84"/>
      <c r="H38" s="84"/>
      <c r="I38" s="84"/>
      <c r="J38" s="84"/>
      <c r="K38" s="84"/>
      <c r="L38" s="84"/>
      <c r="M38" s="84"/>
      <c r="N38" s="84"/>
      <c r="O38" s="84"/>
      <c r="P38" s="84"/>
      <c r="Q38" s="84"/>
      <c r="R38" s="84"/>
      <c r="S38" s="84"/>
      <c r="T38" s="84"/>
      <c r="U38" s="84"/>
      <c r="V38" s="84"/>
      <c r="W38" s="84"/>
      <c r="X38" s="84"/>
      <c r="Y38" s="84"/>
      <c r="Z38" s="84"/>
    </row>
    <row r="39" spans="1:26" ht="13.2" x14ac:dyDescent="0.25">
      <c r="A39" s="84"/>
      <c r="B39" s="84"/>
      <c r="C39" s="84"/>
      <c r="D39" s="84"/>
      <c r="E39" s="84"/>
      <c r="F39" s="84"/>
      <c r="G39" s="84"/>
      <c r="H39" s="84"/>
      <c r="I39" s="84"/>
      <c r="J39" s="84"/>
      <c r="K39" s="84"/>
      <c r="L39" s="84"/>
      <c r="M39" s="84"/>
      <c r="N39" s="84"/>
      <c r="O39" s="84"/>
      <c r="P39" s="84"/>
      <c r="Q39" s="84"/>
      <c r="R39" s="84"/>
      <c r="S39" s="84"/>
      <c r="T39" s="84"/>
      <c r="U39" s="84"/>
      <c r="V39" s="84"/>
      <c r="W39" s="84"/>
      <c r="X39" s="84"/>
      <c r="Y39" s="84"/>
      <c r="Z39" s="84"/>
    </row>
    <row r="40" spans="1:26" ht="13.2" x14ac:dyDescent="0.25">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row>
    <row r="41" spans="1:26" ht="13.2" x14ac:dyDescent="0.25">
      <c r="A41" s="84"/>
      <c r="B41" s="84"/>
      <c r="C41" s="84"/>
      <c r="D41" s="84"/>
      <c r="E41" s="84"/>
      <c r="F41" s="84"/>
      <c r="G41" s="84"/>
      <c r="H41" s="84"/>
      <c r="I41" s="84"/>
      <c r="J41" s="84"/>
      <c r="K41" s="84"/>
      <c r="L41" s="84"/>
      <c r="M41" s="84"/>
      <c r="N41" s="84"/>
      <c r="O41" s="84"/>
      <c r="P41" s="84"/>
      <c r="Q41" s="84"/>
      <c r="R41" s="84"/>
      <c r="S41" s="84"/>
      <c r="T41" s="84"/>
      <c r="U41" s="84"/>
      <c r="V41" s="84"/>
      <c r="W41" s="84"/>
      <c r="X41" s="84"/>
      <c r="Y41" s="84"/>
      <c r="Z41" s="84"/>
    </row>
    <row r="42" spans="1:26" ht="13.2" x14ac:dyDescent="0.25">
      <c r="A42" s="84"/>
      <c r="B42" s="84"/>
      <c r="C42" s="84"/>
      <c r="D42" s="84"/>
      <c r="E42" s="84"/>
      <c r="F42" s="84"/>
      <c r="G42" s="84"/>
      <c r="H42" s="84"/>
      <c r="I42" s="84"/>
      <c r="J42" s="84"/>
      <c r="K42" s="84"/>
      <c r="L42" s="84"/>
      <c r="M42" s="84"/>
      <c r="N42" s="84"/>
      <c r="O42" s="84"/>
      <c r="P42" s="84"/>
      <c r="Q42" s="84"/>
      <c r="R42" s="84"/>
      <c r="S42" s="84"/>
      <c r="T42" s="84"/>
      <c r="U42" s="84"/>
      <c r="V42" s="84"/>
      <c r="W42" s="84"/>
      <c r="X42" s="84"/>
      <c r="Y42" s="84"/>
      <c r="Z42" s="84"/>
    </row>
    <row r="43" spans="1:26" ht="13.2" x14ac:dyDescent="0.25">
      <c r="A43" s="84"/>
      <c r="B43" s="84"/>
      <c r="C43" s="84"/>
      <c r="D43" s="84"/>
      <c r="E43" s="84"/>
      <c r="F43" s="84"/>
      <c r="G43" s="84"/>
      <c r="H43" s="84"/>
      <c r="I43" s="84"/>
      <c r="J43" s="84"/>
      <c r="K43" s="84"/>
      <c r="L43" s="84"/>
      <c r="M43" s="84"/>
      <c r="N43" s="84"/>
      <c r="O43" s="84"/>
      <c r="P43" s="84"/>
      <c r="Q43" s="84"/>
      <c r="R43" s="84"/>
      <c r="S43" s="84"/>
      <c r="T43" s="84"/>
      <c r="U43" s="84"/>
      <c r="V43" s="84"/>
      <c r="W43" s="84"/>
      <c r="X43" s="84"/>
      <c r="Y43" s="84"/>
      <c r="Z43" s="84"/>
    </row>
    <row r="44" spans="1:26" ht="13.2" x14ac:dyDescent="0.25">
      <c r="A44" s="84"/>
      <c r="B44" s="84"/>
      <c r="C44" s="84"/>
      <c r="D44" s="84"/>
      <c r="E44" s="84"/>
      <c r="F44" s="84"/>
      <c r="G44" s="84"/>
      <c r="H44" s="84"/>
      <c r="I44" s="84"/>
      <c r="J44" s="84"/>
      <c r="K44" s="84"/>
      <c r="L44" s="84"/>
      <c r="M44" s="84"/>
      <c r="N44" s="84"/>
      <c r="O44" s="84"/>
      <c r="P44" s="84"/>
      <c r="Q44" s="84"/>
      <c r="R44" s="84"/>
      <c r="S44" s="84"/>
      <c r="T44" s="84"/>
      <c r="U44" s="84"/>
      <c r="V44" s="84"/>
      <c r="W44" s="84"/>
      <c r="X44" s="84"/>
      <c r="Y44" s="84"/>
      <c r="Z44" s="84"/>
    </row>
    <row r="45" spans="1:26" ht="13.2" x14ac:dyDescent="0.25">
      <c r="A45" s="84"/>
      <c r="B45" s="84"/>
      <c r="C45" s="84"/>
      <c r="D45" s="84"/>
      <c r="E45" s="84"/>
      <c r="F45" s="84"/>
      <c r="G45" s="84"/>
      <c r="H45" s="84"/>
      <c r="I45" s="84"/>
      <c r="J45" s="84"/>
      <c r="K45" s="84"/>
      <c r="L45" s="84"/>
      <c r="M45" s="84"/>
      <c r="N45" s="84"/>
      <c r="O45" s="84"/>
      <c r="P45" s="84"/>
      <c r="Q45" s="84"/>
      <c r="R45" s="84"/>
      <c r="S45" s="84"/>
      <c r="T45" s="84"/>
      <c r="U45" s="84"/>
      <c r="V45" s="84"/>
      <c r="W45" s="84"/>
      <c r="X45" s="84"/>
      <c r="Y45" s="84"/>
      <c r="Z45" s="84"/>
    </row>
    <row r="46" spans="1:26" ht="13.2" x14ac:dyDescent="0.25">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row>
    <row r="47" spans="1:26" ht="13.2" x14ac:dyDescent="0.25">
      <c r="A47" s="84"/>
      <c r="B47" s="84"/>
      <c r="C47" s="84"/>
      <c r="D47" s="84"/>
      <c r="E47" s="84"/>
      <c r="F47" s="84"/>
      <c r="G47" s="84"/>
      <c r="H47" s="84"/>
      <c r="I47" s="84"/>
      <c r="J47" s="84"/>
      <c r="K47" s="84"/>
      <c r="L47" s="84"/>
      <c r="M47" s="84"/>
      <c r="N47" s="84"/>
      <c r="O47" s="84"/>
      <c r="P47" s="84"/>
      <c r="Q47" s="84"/>
      <c r="R47" s="84"/>
      <c r="S47" s="84"/>
      <c r="T47" s="84"/>
      <c r="U47" s="84"/>
      <c r="V47" s="84"/>
      <c r="W47" s="84"/>
      <c r="X47" s="84"/>
      <c r="Y47" s="84"/>
      <c r="Z47" s="84"/>
    </row>
    <row r="48" spans="1:26" ht="13.2" x14ac:dyDescent="0.25">
      <c r="A48" s="84"/>
      <c r="B48" s="84"/>
      <c r="C48" s="84"/>
      <c r="D48" s="84"/>
      <c r="E48" s="84"/>
      <c r="F48" s="84"/>
      <c r="G48" s="84"/>
      <c r="H48" s="84"/>
      <c r="I48" s="84"/>
      <c r="J48" s="84"/>
      <c r="K48" s="84"/>
      <c r="L48" s="84"/>
      <c r="M48" s="84"/>
      <c r="N48" s="84"/>
      <c r="O48" s="84"/>
      <c r="P48" s="84"/>
      <c r="Q48" s="84"/>
      <c r="R48" s="84"/>
      <c r="S48" s="84"/>
      <c r="T48" s="84"/>
      <c r="U48" s="84"/>
      <c r="V48" s="84"/>
      <c r="W48" s="84"/>
      <c r="X48" s="84"/>
      <c r="Y48" s="84"/>
      <c r="Z48" s="84"/>
    </row>
    <row r="49" spans="1:26" ht="13.2" x14ac:dyDescent="0.25">
      <c r="A49" s="84"/>
      <c r="B49" s="84"/>
      <c r="C49" s="84"/>
      <c r="D49" s="84"/>
      <c r="E49" s="84"/>
      <c r="F49" s="84"/>
      <c r="G49" s="84"/>
      <c r="H49" s="84"/>
      <c r="I49" s="84"/>
      <c r="J49" s="84"/>
      <c r="K49" s="84"/>
      <c r="L49" s="84"/>
      <c r="M49" s="84"/>
      <c r="N49" s="84"/>
      <c r="O49" s="84"/>
      <c r="P49" s="84"/>
      <c r="Q49" s="84"/>
      <c r="R49" s="84"/>
      <c r="S49" s="84"/>
      <c r="T49" s="84"/>
      <c r="U49" s="84"/>
      <c r="V49" s="84"/>
      <c r="W49" s="84"/>
      <c r="X49" s="84"/>
      <c r="Y49" s="84"/>
      <c r="Z49" s="84"/>
    </row>
    <row r="50" spans="1:26" ht="13.2" x14ac:dyDescent="0.25">
      <c r="A50" s="84"/>
      <c r="B50" s="84"/>
      <c r="C50" s="84"/>
      <c r="D50" s="84"/>
      <c r="E50" s="84"/>
      <c r="F50" s="84"/>
      <c r="G50" s="84"/>
      <c r="H50" s="84"/>
      <c r="I50" s="84"/>
      <c r="J50" s="84"/>
      <c r="K50" s="84"/>
      <c r="L50" s="84"/>
      <c r="M50" s="84"/>
      <c r="N50" s="84"/>
      <c r="O50" s="84"/>
      <c r="P50" s="84"/>
      <c r="Q50" s="84"/>
      <c r="R50" s="84"/>
      <c r="S50" s="84"/>
      <c r="T50" s="84"/>
      <c r="U50" s="84"/>
      <c r="V50" s="84"/>
      <c r="W50" s="84"/>
      <c r="X50" s="84"/>
      <c r="Y50" s="84"/>
      <c r="Z50" s="84"/>
    </row>
    <row r="51" spans="1:26" ht="13.2" x14ac:dyDescent="0.25">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row>
    <row r="52" spans="1:26" ht="13.2" x14ac:dyDescent="0.25">
      <c r="A52" s="84"/>
      <c r="B52" s="84"/>
      <c r="C52" s="84"/>
      <c r="D52" s="84"/>
      <c r="E52" s="84"/>
      <c r="F52" s="84"/>
      <c r="G52" s="84"/>
      <c r="H52" s="84"/>
      <c r="I52" s="84"/>
      <c r="J52" s="84"/>
      <c r="K52" s="84"/>
      <c r="L52" s="84"/>
      <c r="M52" s="84"/>
      <c r="N52" s="84"/>
      <c r="O52" s="84"/>
      <c r="P52" s="84"/>
      <c r="Q52" s="84"/>
      <c r="R52" s="84"/>
      <c r="S52" s="84"/>
      <c r="T52" s="84"/>
      <c r="U52" s="84"/>
      <c r="V52" s="84"/>
      <c r="W52" s="84"/>
      <c r="X52" s="84"/>
      <c r="Y52" s="84"/>
      <c r="Z52" s="84"/>
    </row>
    <row r="53" spans="1:26" ht="13.2" x14ac:dyDescent="0.25">
      <c r="A53" s="84"/>
      <c r="B53" s="84"/>
      <c r="C53" s="84"/>
      <c r="D53" s="84"/>
      <c r="E53" s="84"/>
      <c r="F53" s="84"/>
      <c r="G53" s="84"/>
      <c r="H53" s="84"/>
      <c r="I53" s="84"/>
      <c r="J53" s="84"/>
      <c r="K53" s="84"/>
      <c r="L53" s="84"/>
      <c r="M53" s="84"/>
      <c r="N53" s="84"/>
      <c r="O53" s="84"/>
      <c r="P53" s="84"/>
      <c r="Q53" s="84"/>
      <c r="R53" s="84"/>
      <c r="S53" s="84"/>
      <c r="T53" s="84"/>
      <c r="U53" s="84"/>
      <c r="V53" s="84"/>
      <c r="W53" s="84"/>
      <c r="X53" s="84"/>
      <c r="Y53" s="84"/>
      <c r="Z53" s="84"/>
    </row>
    <row r="54" spans="1:26" ht="13.2" x14ac:dyDescent="0.25">
      <c r="A54" s="84"/>
      <c r="B54" s="84"/>
      <c r="C54" s="84"/>
      <c r="D54" s="84"/>
      <c r="E54" s="84"/>
      <c r="F54" s="84"/>
      <c r="G54" s="84"/>
      <c r="H54" s="84"/>
      <c r="I54" s="84"/>
      <c r="J54" s="84"/>
      <c r="K54" s="84"/>
      <c r="L54" s="84"/>
      <c r="M54" s="84"/>
      <c r="N54" s="84"/>
      <c r="O54" s="84"/>
      <c r="P54" s="84"/>
      <c r="Q54" s="84"/>
      <c r="R54" s="84"/>
      <c r="S54" s="84"/>
      <c r="T54" s="84"/>
      <c r="U54" s="84"/>
      <c r="V54" s="84"/>
      <c r="W54" s="84"/>
      <c r="X54" s="84"/>
      <c r="Y54" s="84"/>
      <c r="Z54" s="84"/>
    </row>
    <row r="55" spans="1:26" ht="13.2" x14ac:dyDescent="0.25">
      <c r="A55" s="84"/>
      <c r="B55" s="84"/>
      <c r="C55" s="84"/>
      <c r="D55" s="84"/>
      <c r="E55" s="84"/>
      <c r="F55" s="84"/>
      <c r="G55" s="84"/>
      <c r="H55" s="84"/>
      <c r="I55" s="84"/>
      <c r="J55" s="84"/>
      <c r="K55" s="84"/>
      <c r="L55" s="84"/>
      <c r="M55" s="84"/>
      <c r="N55" s="84"/>
      <c r="O55" s="84"/>
      <c r="P55" s="84"/>
      <c r="Q55" s="84"/>
      <c r="R55" s="84"/>
      <c r="S55" s="84"/>
      <c r="T55" s="84"/>
      <c r="U55" s="84"/>
      <c r="V55" s="84"/>
      <c r="W55" s="84"/>
      <c r="X55" s="84"/>
      <c r="Y55" s="84"/>
      <c r="Z55" s="84"/>
    </row>
    <row r="56" spans="1:26" ht="13.2" x14ac:dyDescent="0.25">
      <c r="A56" s="84"/>
      <c r="B56" s="84"/>
      <c r="C56" s="84"/>
      <c r="D56" s="84"/>
      <c r="E56" s="84"/>
      <c r="F56" s="84"/>
      <c r="G56" s="84"/>
      <c r="H56" s="84"/>
      <c r="I56" s="84"/>
      <c r="J56" s="84"/>
      <c r="K56" s="84"/>
      <c r="L56" s="84"/>
      <c r="M56" s="84"/>
      <c r="N56" s="84"/>
      <c r="O56" s="84"/>
      <c r="P56" s="84"/>
      <c r="Q56" s="84"/>
      <c r="R56" s="84"/>
      <c r="S56" s="84"/>
      <c r="T56" s="84"/>
      <c r="U56" s="84"/>
      <c r="V56" s="84"/>
      <c r="W56" s="84"/>
      <c r="X56" s="84"/>
      <c r="Y56" s="84"/>
      <c r="Z56" s="84"/>
    </row>
    <row r="57" spans="1:26" ht="13.2" x14ac:dyDescent="0.25">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row>
    <row r="58" spans="1:26" ht="13.2" x14ac:dyDescent="0.25">
      <c r="A58" s="84"/>
      <c r="B58" s="84"/>
      <c r="C58" s="84"/>
      <c r="D58" s="84"/>
      <c r="E58" s="84"/>
      <c r="F58" s="84"/>
      <c r="G58" s="84"/>
      <c r="H58" s="84"/>
      <c r="I58" s="84"/>
      <c r="J58" s="84"/>
      <c r="K58" s="84"/>
      <c r="L58" s="84"/>
      <c r="M58" s="84"/>
      <c r="N58" s="84"/>
      <c r="O58" s="84"/>
      <c r="P58" s="84"/>
      <c r="Q58" s="84"/>
      <c r="R58" s="84"/>
      <c r="S58" s="84"/>
      <c r="T58" s="84"/>
      <c r="U58" s="84"/>
      <c r="V58" s="84"/>
      <c r="W58" s="84"/>
      <c r="X58" s="84"/>
      <c r="Y58" s="84"/>
      <c r="Z58" s="84"/>
    </row>
    <row r="59" spans="1:26" ht="13.2" x14ac:dyDescent="0.25">
      <c r="A59" s="84"/>
      <c r="B59" s="84"/>
      <c r="C59" s="84"/>
      <c r="D59" s="84"/>
      <c r="E59" s="84"/>
      <c r="F59" s="84"/>
      <c r="G59" s="84"/>
      <c r="H59" s="84"/>
      <c r="I59" s="84"/>
      <c r="J59" s="84"/>
      <c r="K59" s="84"/>
      <c r="L59" s="84"/>
      <c r="M59" s="84"/>
      <c r="N59" s="84"/>
      <c r="O59" s="84"/>
      <c r="P59" s="84"/>
      <c r="Q59" s="84"/>
      <c r="R59" s="84"/>
      <c r="S59" s="84"/>
      <c r="T59" s="84"/>
      <c r="U59" s="84"/>
      <c r="V59" s="84"/>
      <c r="W59" s="84"/>
      <c r="X59" s="84"/>
      <c r="Y59" s="84"/>
      <c r="Z59" s="84"/>
    </row>
    <row r="60" spans="1:26" ht="13.2" x14ac:dyDescent="0.25">
      <c r="A60" s="84"/>
      <c r="B60" s="84"/>
      <c r="C60" s="84"/>
      <c r="D60" s="84"/>
      <c r="E60" s="84"/>
      <c r="F60" s="84"/>
      <c r="G60" s="84"/>
      <c r="H60" s="84"/>
      <c r="I60" s="84"/>
      <c r="J60" s="84"/>
      <c r="K60" s="84"/>
      <c r="L60" s="84"/>
      <c r="M60" s="84"/>
      <c r="N60" s="84"/>
      <c r="O60" s="84"/>
      <c r="P60" s="84"/>
      <c r="Q60" s="84"/>
      <c r="R60" s="84"/>
      <c r="S60" s="84"/>
      <c r="T60" s="84"/>
      <c r="U60" s="84"/>
      <c r="V60" s="84"/>
      <c r="W60" s="84"/>
      <c r="X60" s="84"/>
      <c r="Y60" s="84"/>
      <c r="Z60" s="84"/>
    </row>
    <row r="61" spans="1:26" ht="13.2" x14ac:dyDescent="0.25">
      <c r="A61" s="84"/>
      <c r="B61" s="84"/>
      <c r="C61" s="84"/>
      <c r="D61" s="84"/>
      <c r="E61" s="84"/>
      <c r="F61" s="84"/>
      <c r="G61" s="84"/>
      <c r="H61" s="84"/>
      <c r="I61" s="84"/>
      <c r="J61" s="84"/>
      <c r="K61" s="84"/>
      <c r="L61" s="84"/>
      <c r="M61" s="84"/>
      <c r="N61" s="84"/>
      <c r="O61" s="84"/>
      <c r="P61" s="84"/>
      <c r="Q61" s="84"/>
      <c r="R61" s="84"/>
      <c r="S61" s="84"/>
      <c r="T61" s="84"/>
      <c r="U61" s="84"/>
      <c r="V61" s="84"/>
      <c r="W61" s="84"/>
      <c r="X61" s="84"/>
      <c r="Y61" s="84"/>
      <c r="Z61" s="84"/>
    </row>
    <row r="62" spans="1:26" ht="13.2" x14ac:dyDescent="0.25">
      <c r="A62" s="84"/>
      <c r="B62" s="84"/>
      <c r="C62" s="84"/>
      <c r="D62" s="84"/>
      <c r="E62" s="84"/>
      <c r="F62" s="84"/>
      <c r="G62" s="84"/>
      <c r="H62" s="84"/>
      <c r="I62" s="84"/>
      <c r="J62" s="84"/>
      <c r="K62" s="84"/>
      <c r="L62" s="84"/>
      <c r="M62" s="84"/>
      <c r="N62" s="84"/>
      <c r="O62" s="84"/>
      <c r="P62" s="84"/>
      <c r="Q62" s="84"/>
      <c r="R62" s="84"/>
      <c r="S62" s="84"/>
      <c r="T62" s="84"/>
      <c r="U62" s="84"/>
      <c r="V62" s="84"/>
      <c r="W62" s="84"/>
      <c r="X62" s="84"/>
      <c r="Y62" s="84"/>
      <c r="Z62" s="84"/>
    </row>
    <row r="63" spans="1:26" ht="13.2" x14ac:dyDescent="0.25">
      <c r="A63" s="84"/>
      <c r="B63" s="84"/>
      <c r="C63" s="84"/>
      <c r="D63" s="84"/>
      <c r="E63" s="84"/>
      <c r="F63" s="84"/>
      <c r="G63" s="84"/>
      <c r="H63" s="84"/>
      <c r="I63" s="84"/>
      <c r="J63" s="84"/>
      <c r="K63" s="84"/>
      <c r="L63" s="84"/>
      <c r="M63" s="84"/>
      <c r="N63" s="84"/>
      <c r="O63" s="84"/>
      <c r="P63" s="84"/>
      <c r="Q63" s="84"/>
      <c r="R63" s="84"/>
      <c r="S63" s="84"/>
      <c r="T63" s="84"/>
      <c r="U63" s="84"/>
      <c r="V63" s="84"/>
      <c r="W63" s="84"/>
      <c r="X63" s="84"/>
      <c r="Y63" s="84"/>
      <c r="Z63" s="84"/>
    </row>
    <row r="64" spans="1:26" ht="13.2" x14ac:dyDescent="0.25">
      <c r="A64" s="84"/>
      <c r="B64" s="84"/>
      <c r="C64" s="84"/>
      <c r="D64" s="84"/>
      <c r="E64" s="84"/>
      <c r="F64" s="84"/>
      <c r="G64" s="84"/>
      <c r="H64" s="84"/>
      <c r="I64" s="84"/>
      <c r="J64" s="84"/>
      <c r="K64" s="84"/>
      <c r="L64" s="84"/>
      <c r="M64" s="84"/>
      <c r="N64" s="84"/>
      <c r="O64" s="84"/>
      <c r="P64" s="84"/>
      <c r="Q64" s="84"/>
      <c r="R64" s="84"/>
      <c r="S64" s="84"/>
      <c r="T64" s="84"/>
      <c r="U64" s="84"/>
      <c r="V64" s="84"/>
      <c r="W64" s="84"/>
      <c r="X64" s="84"/>
      <c r="Y64" s="84"/>
      <c r="Z64" s="84"/>
    </row>
    <row r="65" spans="1:26" ht="13.2" x14ac:dyDescent="0.25">
      <c r="A65" s="84"/>
      <c r="B65" s="84"/>
      <c r="C65" s="84"/>
      <c r="D65" s="84"/>
      <c r="E65" s="84"/>
      <c r="F65" s="84"/>
      <c r="G65" s="84"/>
      <c r="H65" s="84"/>
      <c r="I65" s="84"/>
      <c r="J65" s="84"/>
      <c r="K65" s="84"/>
      <c r="L65" s="84"/>
      <c r="M65" s="84"/>
      <c r="N65" s="84"/>
      <c r="O65" s="84"/>
      <c r="P65" s="84"/>
      <c r="Q65" s="84"/>
      <c r="R65" s="84"/>
      <c r="S65" s="84"/>
      <c r="T65" s="84"/>
      <c r="U65" s="84"/>
      <c r="V65" s="84"/>
      <c r="W65" s="84"/>
      <c r="X65" s="84"/>
      <c r="Y65" s="84"/>
      <c r="Z65" s="84"/>
    </row>
    <row r="66" spans="1:26" ht="13.2" x14ac:dyDescent="0.25">
      <c r="A66" s="84"/>
      <c r="B66" s="84"/>
      <c r="C66" s="84"/>
      <c r="D66" s="84"/>
      <c r="E66" s="84"/>
      <c r="F66" s="84"/>
      <c r="G66" s="84"/>
      <c r="H66" s="84"/>
      <c r="I66" s="84"/>
      <c r="J66" s="84"/>
      <c r="K66" s="84"/>
      <c r="L66" s="84"/>
      <c r="M66" s="84"/>
      <c r="N66" s="84"/>
      <c r="O66" s="84"/>
      <c r="P66" s="84"/>
      <c r="Q66" s="84"/>
      <c r="R66" s="84"/>
      <c r="S66" s="84"/>
      <c r="T66" s="84"/>
      <c r="U66" s="84"/>
      <c r="V66" s="84"/>
      <c r="W66" s="84"/>
      <c r="X66" s="84"/>
      <c r="Y66" s="84"/>
      <c r="Z66" s="84"/>
    </row>
    <row r="67" spans="1:26" ht="13.2" x14ac:dyDescent="0.25">
      <c r="A67" s="84"/>
      <c r="B67" s="84"/>
      <c r="C67" s="84"/>
      <c r="D67" s="84"/>
      <c r="E67" s="84"/>
      <c r="F67" s="84"/>
      <c r="G67" s="84"/>
      <c r="H67" s="84"/>
      <c r="I67" s="84"/>
      <c r="J67" s="84"/>
      <c r="K67" s="84"/>
      <c r="L67" s="84"/>
      <c r="M67" s="84"/>
      <c r="N67" s="84"/>
      <c r="O67" s="84"/>
      <c r="P67" s="84"/>
      <c r="Q67" s="84"/>
      <c r="R67" s="84"/>
      <c r="S67" s="84"/>
      <c r="T67" s="84"/>
      <c r="U67" s="84"/>
      <c r="V67" s="84"/>
      <c r="W67" s="84"/>
      <c r="X67" s="84"/>
      <c r="Y67" s="84"/>
      <c r="Z67" s="84"/>
    </row>
    <row r="68" spans="1:26" ht="13.2" x14ac:dyDescent="0.25">
      <c r="A68" s="84"/>
      <c r="B68" s="84"/>
      <c r="C68" s="84"/>
      <c r="D68" s="84"/>
      <c r="E68" s="84"/>
      <c r="F68" s="84"/>
      <c r="G68" s="84"/>
      <c r="H68" s="84"/>
      <c r="I68" s="84"/>
      <c r="J68" s="84"/>
      <c r="K68" s="84"/>
      <c r="L68" s="84"/>
      <c r="M68" s="84"/>
      <c r="N68" s="84"/>
      <c r="O68" s="84"/>
      <c r="P68" s="84"/>
      <c r="Q68" s="84"/>
      <c r="R68" s="84"/>
      <c r="S68" s="84"/>
      <c r="T68" s="84"/>
      <c r="U68" s="84"/>
      <c r="V68" s="84"/>
      <c r="W68" s="84"/>
      <c r="X68" s="84"/>
      <c r="Y68" s="84"/>
      <c r="Z68" s="84"/>
    </row>
    <row r="69" spans="1:26" ht="13.2" x14ac:dyDescent="0.25">
      <c r="A69" s="84"/>
      <c r="B69" s="84"/>
      <c r="C69" s="84"/>
      <c r="D69" s="84"/>
      <c r="E69" s="84"/>
      <c r="F69" s="84"/>
      <c r="G69" s="84"/>
      <c r="H69" s="84"/>
      <c r="I69" s="84"/>
      <c r="J69" s="84"/>
      <c r="K69" s="84"/>
      <c r="L69" s="84"/>
      <c r="M69" s="84"/>
      <c r="N69" s="84"/>
      <c r="O69" s="84"/>
      <c r="P69" s="84"/>
      <c r="Q69" s="84"/>
      <c r="R69" s="84"/>
      <c r="S69" s="84"/>
      <c r="T69" s="84"/>
      <c r="U69" s="84"/>
      <c r="V69" s="84"/>
      <c r="W69" s="84"/>
      <c r="X69" s="84"/>
      <c r="Y69" s="84"/>
      <c r="Z69" s="84"/>
    </row>
    <row r="70" spans="1:26" ht="13.2" x14ac:dyDescent="0.25">
      <c r="A70" s="84"/>
      <c r="B70" s="84"/>
      <c r="C70" s="84"/>
      <c r="D70" s="84"/>
      <c r="E70" s="84"/>
      <c r="F70" s="84"/>
      <c r="G70" s="84"/>
      <c r="H70" s="84"/>
      <c r="I70" s="84"/>
      <c r="J70" s="84"/>
      <c r="K70" s="84"/>
      <c r="L70" s="84"/>
      <c r="M70" s="84"/>
      <c r="N70" s="84"/>
      <c r="O70" s="84"/>
      <c r="P70" s="84"/>
      <c r="Q70" s="84"/>
      <c r="R70" s="84"/>
      <c r="S70" s="84"/>
      <c r="T70" s="84"/>
      <c r="U70" s="84"/>
      <c r="V70" s="84"/>
      <c r="W70" s="84"/>
      <c r="X70" s="84"/>
      <c r="Y70" s="84"/>
      <c r="Z70" s="84"/>
    </row>
    <row r="71" spans="1:26" ht="13.2" x14ac:dyDescent="0.25">
      <c r="A71" s="84"/>
      <c r="B71" s="84"/>
      <c r="C71" s="84"/>
      <c r="D71" s="84"/>
      <c r="E71" s="84"/>
      <c r="F71" s="84"/>
      <c r="G71" s="84"/>
      <c r="H71" s="84"/>
      <c r="I71" s="84"/>
      <c r="J71" s="84"/>
      <c r="K71" s="84"/>
      <c r="L71" s="84"/>
      <c r="M71" s="84"/>
      <c r="N71" s="84"/>
      <c r="O71" s="84"/>
      <c r="P71" s="84"/>
      <c r="Q71" s="84"/>
      <c r="R71" s="84"/>
      <c r="S71" s="84"/>
      <c r="T71" s="84"/>
      <c r="U71" s="84"/>
      <c r="V71" s="84"/>
      <c r="W71" s="84"/>
      <c r="X71" s="84"/>
      <c r="Y71" s="84"/>
      <c r="Z71" s="84"/>
    </row>
    <row r="72" spans="1:26" ht="13.2" x14ac:dyDescent="0.25">
      <c r="A72" s="84"/>
      <c r="B72" s="84"/>
      <c r="C72" s="84"/>
      <c r="D72" s="84"/>
      <c r="E72" s="84"/>
      <c r="F72" s="84"/>
      <c r="G72" s="84"/>
      <c r="H72" s="84"/>
      <c r="I72" s="84"/>
      <c r="J72" s="84"/>
      <c r="K72" s="84"/>
      <c r="L72" s="84"/>
      <c r="M72" s="84"/>
      <c r="N72" s="84"/>
      <c r="O72" s="84"/>
      <c r="P72" s="84"/>
      <c r="Q72" s="84"/>
      <c r="R72" s="84"/>
      <c r="S72" s="84"/>
      <c r="T72" s="84"/>
      <c r="U72" s="84"/>
      <c r="V72" s="84"/>
      <c r="W72" s="84"/>
      <c r="X72" s="84"/>
      <c r="Y72" s="84"/>
      <c r="Z72" s="84"/>
    </row>
    <row r="73" spans="1:26" ht="13.2" x14ac:dyDescent="0.25">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row>
    <row r="74" spans="1:26" ht="13.2" x14ac:dyDescent="0.25">
      <c r="A74" s="84"/>
      <c r="B74" s="84"/>
      <c r="C74" s="84"/>
      <c r="D74" s="84"/>
      <c r="E74" s="84"/>
      <c r="F74" s="84"/>
      <c r="G74" s="84"/>
      <c r="H74" s="84"/>
      <c r="I74" s="84"/>
      <c r="J74" s="84"/>
      <c r="K74" s="84"/>
      <c r="L74" s="84"/>
      <c r="M74" s="84"/>
      <c r="N74" s="84"/>
      <c r="O74" s="84"/>
      <c r="P74" s="84"/>
      <c r="Q74" s="84"/>
      <c r="R74" s="84"/>
      <c r="S74" s="84"/>
      <c r="T74" s="84"/>
      <c r="U74" s="84"/>
      <c r="V74" s="84"/>
      <c r="W74" s="84"/>
      <c r="X74" s="84"/>
      <c r="Y74" s="84"/>
      <c r="Z74" s="84"/>
    </row>
    <row r="75" spans="1:26" ht="13.2" x14ac:dyDescent="0.25">
      <c r="A75" s="84"/>
      <c r="B75" s="84"/>
      <c r="C75" s="84"/>
      <c r="D75" s="84"/>
      <c r="E75" s="84"/>
      <c r="F75" s="84"/>
      <c r="G75" s="84"/>
      <c r="H75" s="84"/>
      <c r="I75" s="84"/>
      <c r="J75" s="84"/>
      <c r="K75" s="84"/>
      <c r="L75" s="84"/>
      <c r="M75" s="84"/>
      <c r="N75" s="84"/>
      <c r="O75" s="84"/>
      <c r="P75" s="84"/>
      <c r="Q75" s="84"/>
      <c r="R75" s="84"/>
      <c r="S75" s="84"/>
      <c r="T75" s="84"/>
      <c r="U75" s="84"/>
      <c r="V75" s="84"/>
      <c r="W75" s="84"/>
      <c r="X75" s="84"/>
      <c r="Y75" s="84"/>
      <c r="Z75" s="84"/>
    </row>
    <row r="76" spans="1:26" ht="13.2" x14ac:dyDescent="0.25">
      <c r="A76" s="84"/>
      <c r="B76" s="84"/>
      <c r="C76" s="84"/>
      <c r="D76" s="84"/>
      <c r="E76" s="84"/>
      <c r="F76" s="84"/>
      <c r="G76" s="84"/>
      <c r="H76" s="84"/>
      <c r="I76" s="84"/>
      <c r="J76" s="84"/>
      <c r="K76" s="84"/>
      <c r="L76" s="84"/>
      <c r="M76" s="84"/>
      <c r="N76" s="84"/>
      <c r="O76" s="84"/>
      <c r="P76" s="84"/>
      <c r="Q76" s="84"/>
      <c r="R76" s="84"/>
      <c r="S76" s="84"/>
      <c r="T76" s="84"/>
      <c r="U76" s="84"/>
      <c r="V76" s="84"/>
      <c r="W76" s="84"/>
      <c r="X76" s="84"/>
      <c r="Y76" s="84"/>
      <c r="Z76" s="84"/>
    </row>
    <row r="77" spans="1:26" ht="13.2" x14ac:dyDescent="0.25">
      <c r="A77" s="84"/>
      <c r="B77" s="84"/>
      <c r="C77" s="84"/>
      <c r="D77" s="84"/>
      <c r="E77" s="84"/>
      <c r="F77" s="84"/>
      <c r="G77" s="84"/>
      <c r="H77" s="84"/>
      <c r="I77" s="84"/>
      <c r="J77" s="84"/>
      <c r="K77" s="84"/>
      <c r="L77" s="84"/>
      <c r="M77" s="84"/>
      <c r="N77" s="84"/>
      <c r="O77" s="84"/>
      <c r="P77" s="84"/>
      <c r="Q77" s="84"/>
      <c r="R77" s="84"/>
      <c r="S77" s="84"/>
      <c r="T77" s="84"/>
      <c r="U77" s="84"/>
      <c r="V77" s="84"/>
      <c r="W77" s="84"/>
      <c r="X77" s="84"/>
      <c r="Y77" s="84"/>
      <c r="Z77" s="84"/>
    </row>
    <row r="78" spans="1:26" ht="13.2" x14ac:dyDescent="0.25">
      <c r="A78" s="84"/>
      <c r="B78" s="84"/>
      <c r="C78" s="84"/>
      <c r="D78" s="84"/>
      <c r="E78" s="84"/>
      <c r="F78" s="84"/>
      <c r="G78" s="84"/>
      <c r="H78" s="84"/>
      <c r="I78" s="84"/>
      <c r="J78" s="84"/>
      <c r="K78" s="84"/>
      <c r="L78" s="84"/>
      <c r="M78" s="84"/>
      <c r="N78" s="84"/>
      <c r="O78" s="84"/>
      <c r="P78" s="84"/>
      <c r="Q78" s="84"/>
      <c r="R78" s="84"/>
      <c r="S78" s="84"/>
      <c r="T78" s="84"/>
      <c r="U78" s="84"/>
      <c r="V78" s="84"/>
      <c r="W78" s="84"/>
      <c r="X78" s="84"/>
      <c r="Y78" s="84"/>
      <c r="Z78" s="84"/>
    </row>
    <row r="79" spans="1:26" ht="13.2" x14ac:dyDescent="0.25">
      <c r="A79" s="84"/>
      <c r="B79" s="84"/>
      <c r="C79" s="84"/>
      <c r="D79" s="84"/>
      <c r="E79" s="84"/>
      <c r="F79" s="84"/>
      <c r="G79" s="84"/>
      <c r="H79" s="84"/>
      <c r="I79" s="84"/>
      <c r="J79" s="84"/>
      <c r="K79" s="84"/>
      <c r="L79" s="84"/>
      <c r="M79" s="84"/>
      <c r="N79" s="84"/>
      <c r="O79" s="84"/>
      <c r="P79" s="84"/>
      <c r="Q79" s="84"/>
      <c r="R79" s="84"/>
      <c r="S79" s="84"/>
      <c r="T79" s="84"/>
      <c r="U79" s="84"/>
      <c r="V79" s="84"/>
      <c r="W79" s="84"/>
      <c r="X79" s="84"/>
      <c r="Y79" s="84"/>
      <c r="Z79" s="84"/>
    </row>
    <row r="80" spans="1:26" ht="13.2" x14ac:dyDescent="0.25">
      <c r="A80" s="84"/>
      <c r="B80" s="84"/>
      <c r="C80" s="84"/>
      <c r="D80" s="84"/>
      <c r="E80" s="84"/>
      <c r="F80" s="84"/>
      <c r="G80" s="84"/>
      <c r="H80" s="84"/>
      <c r="I80" s="84"/>
      <c r="J80" s="84"/>
      <c r="K80" s="84"/>
      <c r="L80" s="84"/>
      <c r="M80" s="84"/>
      <c r="N80" s="84"/>
      <c r="O80" s="84"/>
      <c r="P80" s="84"/>
      <c r="Q80" s="84"/>
      <c r="R80" s="84"/>
      <c r="S80" s="84"/>
      <c r="T80" s="84"/>
      <c r="U80" s="84"/>
      <c r="V80" s="84"/>
      <c r="W80" s="84"/>
      <c r="X80" s="84"/>
      <c r="Y80" s="84"/>
      <c r="Z80" s="84"/>
    </row>
    <row r="81" spans="1:26" ht="13.2" x14ac:dyDescent="0.25">
      <c r="A81" s="84"/>
      <c r="B81" s="84"/>
      <c r="C81" s="84"/>
      <c r="D81" s="84"/>
      <c r="E81" s="84"/>
      <c r="F81" s="84"/>
      <c r="G81" s="84"/>
      <c r="H81" s="84"/>
      <c r="I81" s="84"/>
      <c r="J81" s="84"/>
      <c r="K81" s="84"/>
      <c r="L81" s="84"/>
      <c r="M81" s="84"/>
      <c r="N81" s="84"/>
      <c r="O81" s="84"/>
      <c r="P81" s="84"/>
      <c r="Q81" s="84"/>
      <c r="R81" s="84"/>
      <c r="S81" s="84"/>
      <c r="T81" s="84"/>
      <c r="U81" s="84"/>
      <c r="V81" s="84"/>
      <c r="W81" s="84"/>
      <c r="X81" s="84"/>
      <c r="Y81" s="84"/>
      <c r="Z81" s="84"/>
    </row>
    <row r="82" spans="1:26" ht="13.2" x14ac:dyDescent="0.25">
      <c r="A82" s="84"/>
      <c r="B82" s="84"/>
      <c r="C82" s="84"/>
      <c r="D82" s="84"/>
      <c r="E82" s="84"/>
      <c r="F82" s="84"/>
      <c r="G82" s="84"/>
      <c r="H82" s="84"/>
      <c r="I82" s="84"/>
      <c r="J82" s="84"/>
      <c r="K82" s="84"/>
      <c r="L82" s="84"/>
      <c r="M82" s="84"/>
      <c r="N82" s="84"/>
      <c r="O82" s="84"/>
      <c r="P82" s="84"/>
      <c r="Q82" s="84"/>
      <c r="R82" s="84"/>
      <c r="S82" s="84"/>
      <c r="T82" s="84"/>
      <c r="U82" s="84"/>
      <c r="V82" s="84"/>
      <c r="W82" s="84"/>
      <c r="X82" s="84"/>
      <c r="Y82" s="84"/>
      <c r="Z82" s="84"/>
    </row>
    <row r="83" spans="1:26" ht="13.2" x14ac:dyDescent="0.25">
      <c r="A83" s="84"/>
      <c r="B83" s="84"/>
      <c r="C83" s="84"/>
      <c r="D83" s="84"/>
      <c r="E83" s="84"/>
      <c r="F83" s="84"/>
      <c r="G83" s="84"/>
      <c r="H83" s="84"/>
      <c r="I83" s="84"/>
      <c r="J83" s="84"/>
      <c r="K83" s="84"/>
      <c r="L83" s="84"/>
      <c r="M83" s="84"/>
      <c r="N83" s="84"/>
      <c r="O83" s="84"/>
      <c r="P83" s="84"/>
      <c r="Q83" s="84"/>
      <c r="R83" s="84"/>
      <c r="S83" s="84"/>
      <c r="T83" s="84"/>
      <c r="U83" s="84"/>
      <c r="V83" s="84"/>
      <c r="W83" s="84"/>
      <c r="X83" s="84"/>
      <c r="Y83" s="84"/>
      <c r="Z83" s="84"/>
    </row>
    <row r="84" spans="1:26" ht="13.2" x14ac:dyDescent="0.25">
      <c r="A84" s="84"/>
      <c r="B84" s="84"/>
      <c r="C84" s="84"/>
      <c r="D84" s="84"/>
      <c r="E84" s="84"/>
      <c r="F84" s="84"/>
      <c r="G84" s="84"/>
      <c r="H84" s="84"/>
      <c r="I84" s="84"/>
      <c r="J84" s="84"/>
      <c r="K84" s="84"/>
      <c r="L84" s="84"/>
      <c r="M84" s="84"/>
      <c r="N84" s="84"/>
      <c r="O84" s="84"/>
      <c r="P84" s="84"/>
      <c r="Q84" s="84"/>
      <c r="R84" s="84"/>
      <c r="S84" s="84"/>
      <c r="T84" s="84"/>
      <c r="U84" s="84"/>
      <c r="V84" s="84"/>
      <c r="W84" s="84"/>
      <c r="X84" s="84"/>
      <c r="Y84" s="84"/>
      <c r="Z84" s="84"/>
    </row>
    <row r="85" spans="1:26" ht="13.2" x14ac:dyDescent="0.25">
      <c r="A85" s="84"/>
      <c r="B85" s="84"/>
      <c r="C85" s="84"/>
      <c r="D85" s="84"/>
      <c r="E85" s="84"/>
      <c r="F85" s="84"/>
      <c r="G85" s="84"/>
      <c r="H85" s="84"/>
      <c r="I85" s="84"/>
      <c r="J85" s="84"/>
      <c r="K85" s="84"/>
      <c r="L85" s="84"/>
      <c r="M85" s="84"/>
      <c r="N85" s="84"/>
      <c r="O85" s="84"/>
      <c r="P85" s="84"/>
      <c r="Q85" s="84"/>
      <c r="R85" s="84"/>
      <c r="S85" s="84"/>
      <c r="T85" s="84"/>
      <c r="U85" s="84"/>
      <c r="V85" s="84"/>
      <c r="W85" s="84"/>
      <c r="X85" s="84"/>
      <c r="Y85" s="84"/>
      <c r="Z85" s="84"/>
    </row>
    <row r="86" spans="1:26" ht="13.2" x14ac:dyDescent="0.25">
      <c r="A86" s="84"/>
      <c r="B86" s="84"/>
      <c r="C86" s="84"/>
      <c r="D86" s="84"/>
      <c r="E86" s="84"/>
      <c r="F86" s="84"/>
      <c r="G86" s="84"/>
      <c r="H86" s="84"/>
      <c r="I86" s="84"/>
      <c r="J86" s="84"/>
      <c r="K86" s="84"/>
      <c r="L86" s="84"/>
      <c r="M86" s="84"/>
      <c r="N86" s="84"/>
      <c r="O86" s="84"/>
      <c r="P86" s="84"/>
      <c r="Q86" s="84"/>
      <c r="R86" s="84"/>
      <c r="S86" s="84"/>
      <c r="T86" s="84"/>
      <c r="U86" s="84"/>
      <c r="V86" s="84"/>
      <c r="W86" s="84"/>
      <c r="X86" s="84"/>
      <c r="Y86" s="84"/>
      <c r="Z86" s="84"/>
    </row>
    <row r="87" spans="1:26" ht="13.2" x14ac:dyDescent="0.25">
      <c r="A87" s="84"/>
      <c r="B87" s="84"/>
      <c r="C87" s="84"/>
      <c r="D87" s="84"/>
      <c r="E87" s="84"/>
      <c r="F87" s="84"/>
      <c r="G87" s="84"/>
      <c r="H87" s="84"/>
      <c r="I87" s="84"/>
      <c r="J87" s="84"/>
      <c r="K87" s="84"/>
      <c r="L87" s="84"/>
      <c r="M87" s="84"/>
      <c r="N87" s="84"/>
      <c r="O87" s="84"/>
      <c r="P87" s="84"/>
      <c r="Q87" s="84"/>
      <c r="R87" s="84"/>
      <c r="S87" s="84"/>
      <c r="T87" s="84"/>
      <c r="U87" s="84"/>
      <c r="V87" s="84"/>
      <c r="W87" s="84"/>
      <c r="X87" s="84"/>
      <c r="Y87" s="84"/>
      <c r="Z87" s="84"/>
    </row>
    <row r="88" spans="1:26" ht="13.2" x14ac:dyDescent="0.25">
      <c r="A88" s="84"/>
      <c r="B88" s="84"/>
      <c r="C88" s="84"/>
      <c r="D88" s="84"/>
      <c r="E88" s="84"/>
      <c r="F88" s="84"/>
      <c r="G88" s="84"/>
      <c r="H88" s="84"/>
      <c r="I88" s="84"/>
      <c r="J88" s="84"/>
      <c r="K88" s="84"/>
      <c r="L88" s="84"/>
      <c r="M88" s="84"/>
      <c r="N88" s="84"/>
      <c r="O88" s="84"/>
      <c r="P88" s="84"/>
      <c r="Q88" s="84"/>
      <c r="R88" s="84"/>
      <c r="S88" s="84"/>
      <c r="T88" s="84"/>
      <c r="U88" s="84"/>
      <c r="V88" s="84"/>
      <c r="W88" s="84"/>
      <c r="X88" s="84"/>
      <c r="Y88" s="84"/>
      <c r="Z88" s="84"/>
    </row>
    <row r="89" spans="1:26" ht="13.2" x14ac:dyDescent="0.25">
      <c r="A89" s="84"/>
      <c r="B89" s="84"/>
      <c r="C89" s="84"/>
      <c r="D89" s="84"/>
      <c r="E89" s="84"/>
      <c r="F89" s="84"/>
      <c r="G89" s="84"/>
      <c r="H89" s="84"/>
      <c r="I89" s="84"/>
      <c r="J89" s="84"/>
      <c r="K89" s="84"/>
      <c r="L89" s="84"/>
      <c r="M89" s="84"/>
      <c r="N89" s="84"/>
      <c r="O89" s="84"/>
      <c r="P89" s="84"/>
      <c r="Q89" s="84"/>
      <c r="R89" s="84"/>
      <c r="S89" s="84"/>
      <c r="T89" s="84"/>
      <c r="U89" s="84"/>
      <c r="V89" s="84"/>
      <c r="W89" s="84"/>
      <c r="X89" s="84"/>
      <c r="Y89" s="84"/>
      <c r="Z89" s="84"/>
    </row>
    <row r="90" spans="1:26" ht="13.2" x14ac:dyDescent="0.25">
      <c r="A90" s="84"/>
      <c r="B90" s="84"/>
      <c r="C90" s="84"/>
      <c r="D90" s="84"/>
      <c r="E90" s="84"/>
      <c r="F90" s="84"/>
      <c r="G90" s="84"/>
      <c r="H90" s="84"/>
      <c r="I90" s="84"/>
      <c r="J90" s="84"/>
      <c r="K90" s="84"/>
      <c r="L90" s="84"/>
      <c r="M90" s="84"/>
      <c r="N90" s="84"/>
      <c r="O90" s="84"/>
      <c r="P90" s="84"/>
      <c r="Q90" s="84"/>
      <c r="R90" s="84"/>
      <c r="S90" s="84"/>
      <c r="T90" s="84"/>
      <c r="U90" s="84"/>
      <c r="V90" s="84"/>
      <c r="W90" s="84"/>
      <c r="X90" s="84"/>
      <c r="Y90" s="84"/>
      <c r="Z90" s="84"/>
    </row>
    <row r="91" spans="1:26" ht="13.2" x14ac:dyDescent="0.25">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row>
    <row r="92" spans="1:26" ht="13.2" x14ac:dyDescent="0.25">
      <c r="A92" s="84"/>
      <c r="B92" s="84"/>
      <c r="C92" s="84"/>
      <c r="D92" s="84"/>
      <c r="E92" s="84"/>
      <c r="F92" s="84"/>
      <c r="G92" s="84"/>
      <c r="H92" s="84"/>
      <c r="I92" s="84"/>
      <c r="J92" s="84"/>
      <c r="K92" s="84"/>
      <c r="L92" s="84"/>
      <c r="M92" s="84"/>
      <c r="N92" s="84"/>
      <c r="O92" s="84"/>
      <c r="P92" s="84"/>
      <c r="Q92" s="84"/>
      <c r="R92" s="84"/>
      <c r="S92" s="84"/>
      <c r="T92" s="84"/>
      <c r="U92" s="84"/>
      <c r="V92" s="84"/>
      <c r="W92" s="84"/>
      <c r="X92" s="84"/>
      <c r="Y92" s="84"/>
      <c r="Z92" s="84"/>
    </row>
    <row r="93" spans="1:26" ht="13.2" x14ac:dyDescent="0.25">
      <c r="A93" s="84"/>
      <c r="B93" s="84"/>
      <c r="C93" s="84"/>
      <c r="D93" s="84"/>
      <c r="E93" s="84"/>
      <c r="F93" s="84"/>
      <c r="G93" s="84"/>
      <c r="H93" s="84"/>
      <c r="I93" s="84"/>
      <c r="J93" s="84"/>
      <c r="K93" s="84"/>
      <c r="L93" s="84"/>
      <c r="M93" s="84"/>
      <c r="N93" s="84"/>
      <c r="O93" s="84"/>
      <c r="P93" s="84"/>
      <c r="Q93" s="84"/>
      <c r="R93" s="84"/>
      <c r="S93" s="84"/>
      <c r="T93" s="84"/>
      <c r="U93" s="84"/>
      <c r="V93" s="84"/>
      <c r="W93" s="84"/>
      <c r="X93" s="84"/>
      <c r="Y93" s="84"/>
      <c r="Z93" s="84"/>
    </row>
    <row r="94" spans="1:26" ht="13.2" x14ac:dyDescent="0.25">
      <c r="A94" s="84"/>
      <c r="B94" s="84"/>
      <c r="C94" s="84"/>
      <c r="D94" s="84"/>
      <c r="E94" s="84"/>
      <c r="F94" s="84"/>
      <c r="G94" s="84"/>
      <c r="H94" s="84"/>
      <c r="I94" s="84"/>
      <c r="J94" s="84"/>
      <c r="K94" s="84"/>
      <c r="L94" s="84"/>
      <c r="M94" s="84"/>
      <c r="N94" s="84"/>
      <c r="O94" s="84"/>
      <c r="P94" s="84"/>
      <c r="Q94" s="84"/>
      <c r="R94" s="84"/>
      <c r="S94" s="84"/>
      <c r="T94" s="84"/>
      <c r="U94" s="84"/>
      <c r="V94" s="84"/>
      <c r="W94" s="84"/>
      <c r="X94" s="84"/>
      <c r="Y94" s="84"/>
      <c r="Z94" s="84"/>
    </row>
    <row r="95" spans="1:26" ht="13.2" x14ac:dyDescent="0.25">
      <c r="A95" s="84"/>
      <c r="B95" s="84"/>
      <c r="C95" s="84"/>
      <c r="D95" s="84"/>
      <c r="E95" s="84"/>
      <c r="F95" s="84"/>
      <c r="G95" s="84"/>
      <c r="H95" s="84"/>
      <c r="I95" s="84"/>
      <c r="J95" s="84"/>
      <c r="K95" s="84"/>
      <c r="L95" s="84"/>
      <c r="M95" s="84"/>
      <c r="N95" s="84"/>
      <c r="O95" s="84"/>
      <c r="P95" s="84"/>
      <c r="Q95" s="84"/>
      <c r="R95" s="84"/>
      <c r="S95" s="84"/>
      <c r="T95" s="84"/>
      <c r="U95" s="84"/>
      <c r="V95" s="84"/>
      <c r="W95" s="84"/>
      <c r="X95" s="84"/>
      <c r="Y95" s="84"/>
      <c r="Z95" s="84"/>
    </row>
    <row r="96" spans="1:26" ht="13.2" x14ac:dyDescent="0.25">
      <c r="A96" s="84"/>
      <c r="B96" s="84"/>
      <c r="C96" s="84"/>
      <c r="D96" s="84"/>
      <c r="E96" s="84"/>
      <c r="F96" s="84"/>
      <c r="G96" s="84"/>
      <c r="H96" s="84"/>
      <c r="I96" s="84"/>
      <c r="J96" s="84"/>
      <c r="K96" s="84"/>
      <c r="L96" s="84"/>
      <c r="M96" s="84"/>
      <c r="N96" s="84"/>
      <c r="O96" s="84"/>
      <c r="P96" s="84"/>
      <c r="Q96" s="84"/>
      <c r="R96" s="84"/>
      <c r="S96" s="84"/>
      <c r="T96" s="84"/>
      <c r="U96" s="84"/>
      <c r="V96" s="84"/>
      <c r="W96" s="84"/>
      <c r="X96" s="84"/>
      <c r="Y96" s="84"/>
      <c r="Z96" s="84"/>
    </row>
    <row r="97" spans="1:26" ht="13.2"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row>
    <row r="98" spans="1:26" ht="13.2" x14ac:dyDescent="0.25">
      <c r="A98" s="84"/>
      <c r="B98" s="84"/>
      <c r="C98" s="84"/>
      <c r="D98" s="84"/>
      <c r="E98" s="84"/>
      <c r="F98" s="84"/>
      <c r="G98" s="84"/>
      <c r="H98" s="84"/>
      <c r="I98" s="84"/>
      <c r="J98" s="84"/>
      <c r="K98" s="84"/>
      <c r="L98" s="84"/>
      <c r="M98" s="84"/>
      <c r="N98" s="84"/>
      <c r="O98" s="84"/>
      <c r="P98" s="84"/>
      <c r="Q98" s="84"/>
      <c r="R98" s="84"/>
      <c r="S98" s="84"/>
      <c r="T98" s="84"/>
      <c r="U98" s="84"/>
      <c r="V98" s="84"/>
      <c r="W98" s="84"/>
      <c r="X98" s="84"/>
      <c r="Y98" s="84"/>
      <c r="Z98" s="84"/>
    </row>
    <row r="99" spans="1:26" ht="13.2" x14ac:dyDescent="0.25">
      <c r="A99" s="84"/>
      <c r="B99" s="84"/>
      <c r="C99" s="84"/>
      <c r="D99" s="84"/>
      <c r="E99" s="84"/>
      <c r="F99" s="84"/>
      <c r="G99" s="84"/>
      <c r="H99" s="84"/>
      <c r="I99" s="84"/>
      <c r="J99" s="84"/>
      <c r="K99" s="84"/>
      <c r="L99" s="84"/>
      <c r="M99" s="84"/>
      <c r="N99" s="84"/>
      <c r="O99" s="84"/>
      <c r="P99" s="84"/>
      <c r="Q99" s="84"/>
      <c r="R99" s="84"/>
      <c r="S99" s="84"/>
      <c r="T99" s="84"/>
      <c r="U99" s="84"/>
      <c r="V99" s="84"/>
      <c r="W99" s="84"/>
      <c r="X99" s="84"/>
      <c r="Y99" s="84"/>
      <c r="Z99" s="84"/>
    </row>
    <row r="100" spans="1:26" ht="13.2" x14ac:dyDescent="0.25">
      <c r="A100" s="84"/>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spans="1:26" ht="13.2" x14ac:dyDescent="0.25">
      <c r="A101" s="84"/>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spans="1:26" ht="13.2" x14ac:dyDescent="0.25">
      <c r="A102" s="84"/>
      <c r="B102" s="8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spans="1:26" ht="13.2" x14ac:dyDescent="0.25">
      <c r="A103" s="84"/>
      <c r="B103" s="8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spans="1:26" ht="13.2" x14ac:dyDescent="0.25">
      <c r="A104" s="84"/>
      <c r="B104" s="8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spans="1:26" ht="13.2" x14ac:dyDescent="0.25">
      <c r="A105" s="84"/>
      <c r="B105" s="8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spans="1:26" ht="13.2" x14ac:dyDescent="0.25">
      <c r="A106" s="84"/>
      <c r="B106" s="8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spans="1:26" ht="13.2" x14ac:dyDescent="0.25">
      <c r="A107" s="84"/>
      <c r="B107" s="8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spans="1:26" ht="13.2" x14ac:dyDescent="0.25">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spans="1:26" ht="13.2" x14ac:dyDescent="0.25">
      <c r="A109" s="84"/>
      <c r="B109" s="8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spans="1:26" ht="13.2" x14ac:dyDescent="0.25">
      <c r="A110" s="84"/>
      <c r="B110" s="8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spans="1:26" ht="13.2" x14ac:dyDescent="0.25">
      <c r="A111" s="84"/>
      <c r="B111" s="8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spans="1:26" ht="13.2" x14ac:dyDescent="0.25">
      <c r="A112" s="84"/>
      <c r="B112" s="8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spans="1:26" ht="13.2" x14ac:dyDescent="0.25">
      <c r="A113" s="84"/>
      <c r="B113" s="8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spans="1:26" ht="13.2" x14ac:dyDescent="0.25">
      <c r="A114" s="84"/>
      <c r="B114" s="84"/>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spans="1:26" ht="13.2" x14ac:dyDescent="0.25">
      <c r="A115" s="84"/>
      <c r="B115" s="8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spans="1:26" ht="13.2" x14ac:dyDescent="0.25">
      <c r="A116" s="84"/>
      <c r="B116" s="8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spans="1:26" ht="13.2" x14ac:dyDescent="0.25">
      <c r="A117" s="84"/>
      <c r="B117" s="8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spans="1:26" ht="13.2" x14ac:dyDescent="0.25">
      <c r="A118" s="84"/>
      <c r="B118" s="8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spans="1:26" ht="13.2" x14ac:dyDescent="0.25">
      <c r="A119" s="84"/>
      <c r="B119" s="8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spans="1:26" ht="13.2" x14ac:dyDescent="0.25">
      <c r="A120" s="84"/>
      <c r="B120" s="8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spans="1:26" ht="13.2" x14ac:dyDescent="0.25">
      <c r="A121" s="84"/>
      <c r="B121" s="8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spans="1:26" ht="13.2" x14ac:dyDescent="0.25">
      <c r="A122" s="84"/>
      <c r="B122" s="8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spans="1:26" ht="13.2" x14ac:dyDescent="0.25">
      <c r="A123" s="84"/>
      <c r="B123" s="84"/>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spans="1:26" ht="13.2" x14ac:dyDescent="0.25">
      <c r="A124" s="84"/>
      <c r="B124" s="84"/>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spans="1:26" ht="13.2" x14ac:dyDescent="0.25">
      <c r="A125" s="84"/>
      <c r="B125" s="84"/>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spans="1:26" ht="13.2" x14ac:dyDescent="0.25">
      <c r="A126" s="84"/>
      <c r="B126" s="8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spans="1:26" ht="13.2" x14ac:dyDescent="0.25">
      <c r="A127" s="84"/>
      <c r="B127" s="8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spans="1:26" ht="13.2" x14ac:dyDescent="0.25">
      <c r="A128" s="84"/>
      <c r="B128" s="8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spans="1:26" ht="13.2" x14ac:dyDescent="0.25">
      <c r="A129" s="84"/>
      <c r="B129" s="84"/>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spans="1:26" ht="13.2" x14ac:dyDescent="0.25">
      <c r="A130" s="84"/>
      <c r="B130" s="84"/>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spans="1:26" ht="13.2" x14ac:dyDescent="0.25">
      <c r="A131" s="84"/>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spans="1:26" ht="13.2" x14ac:dyDescent="0.25">
      <c r="A132" s="84"/>
      <c r="B132" s="8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spans="1:26" ht="13.2" x14ac:dyDescent="0.25">
      <c r="A133" s="84"/>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spans="1:26" ht="13.2" x14ac:dyDescent="0.25">
      <c r="A134" s="84"/>
      <c r="B134" s="8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spans="1:26" ht="13.2" x14ac:dyDescent="0.25">
      <c r="A135" s="84"/>
      <c r="B135" s="8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spans="1:26" ht="13.2" x14ac:dyDescent="0.25">
      <c r="A136" s="84"/>
      <c r="B136" s="8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spans="1:26" ht="13.2" x14ac:dyDescent="0.25">
      <c r="A137" s="84"/>
      <c r="B137" s="8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spans="1:26" ht="13.2" x14ac:dyDescent="0.25">
      <c r="A138" s="84"/>
      <c r="B138" s="8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spans="1:26" ht="13.2" x14ac:dyDescent="0.25">
      <c r="A139" s="84"/>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spans="1:26" ht="13.2" x14ac:dyDescent="0.25">
      <c r="A140" s="84"/>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spans="1:26" ht="13.2" x14ac:dyDescent="0.25">
      <c r="A141" s="84"/>
      <c r="B141" s="8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spans="1:26" ht="13.2" x14ac:dyDescent="0.25">
      <c r="A142" s="84"/>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spans="1:26" ht="13.2" x14ac:dyDescent="0.25">
      <c r="A143" s="84"/>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spans="1:26" ht="13.2" x14ac:dyDescent="0.25">
      <c r="A144" s="84"/>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spans="1:26" ht="13.2" x14ac:dyDescent="0.25">
      <c r="A145" s="84"/>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spans="1:26" ht="13.2" x14ac:dyDescent="0.25">
      <c r="A146" s="84"/>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spans="1:26" ht="13.2" x14ac:dyDescent="0.25">
      <c r="A147" s="8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spans="1:26" ht="13.2" x14ac:dyDescent="0.25">
      <c r="A148" s="84"/>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spans="1:26" ht="13.2" x14ac:dyDescent="0.25">
      <c r="A149" s="84"/>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spans="1:26" ht="13.2" x14ac:dyDescent="0.25">
      <c r="A150" s="8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spans="1:26" ht="13.2" x14ac:dyDescent="0.25">
      <c r="A151" s="84"/>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spans="1:26" ht="13.2" x14ac:dyDescent="0.25">
      <c r="A152" s="84"/>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spans="1:26" ht="13.2" x14ac:dyDescent="0.25">
      <c r="A153" s="84"/>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spans="1:26" ht="13.2" x14ac:dyDescent="0.25">
      <c r="A154" s="84"/>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spans="1:26" ht="13.2" x14ac:dyDescent="0.25">
      <c r="A155" s="84"/>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spans="1:26" ht="13.2" x14ac:dyDescent="0.25">
      <c r="A156" s="84"/>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spans="1:26" ht="13.2" x14ac:dyDescent="0.25">
      <c r="A157" s="84"/>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spans="1:26" ht="13.2" x14ac:dyDescent="0.25">
      <c r="A158" s="84"/>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spans="1:26" ht="13.2" x14ac:dyDescent="0.25">
      <c r="A159" s="84"/>
      <c r="B159" s="8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spans="1:26" ht="13.2" x14ac:dyDescent="0.25">
      <c r="A160" s="84"/>
      <c r="B160" s="8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spans="1:26" ht="13.2" x14ac:dyDescent="0.25">
      <c r="A161" s="84"/>
      <c r="B161" s="8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spans="1:26" ht="13.2" x14ac:dyDescent="0.25">
      <c r="A162" s="84"/>
      <c r="B162" s="8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spans="1:26" ht="13.2" x14ac:dyDescent="0.25">
      <c r="A163" s="84"/>
      <c r="B163" s="8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spans="1:26" ht="13.2" x14ac:dyDescent="0.25">
      <c r="A164" s="84"/>
      <c r="B164" s="8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spans="1:26" ht="13.2" x14ac:dyDescent="0.25">
      <c r="A165" s="84"/>
      <c r="B165" s="8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spans="1:26" ht="13.2" x14ac:dyDescent="0.25">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spans="1:26" ht="13.2" x14ac:dyDescent="0.25">
      <c r="A167" s="84"/>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spans="1:26" ht="13.2" x14ac:dyDescent="0.25">
      <c r="A168" s="84"/>
      <c r="B168" s="8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spans="1:26" ht="13.2" x14ac:dyDescent="0.25">
      <c r="A169" s="84"/>
      <c r="B169" s="8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spans="1:26" ht="13.2" x14ac:dyDescent="0.25">
      <c r="A170" s="84"/>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spans="1:26" ht="13.2" x14ac:dyDescent="0.25">
      <c r="A171" s="84"/>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spans="1:26" ht="13.2" x14ac:dyDescent="0.25">
      <c r="A172" s="84"/>
      <c r="B172" s="8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spans="1:26" ht="13.2" x14ac:dyDescent="0.25">
      <c r="A173" s="84"/>
      <c r="B173" s="8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spans="1:26" ht="13.2" x14ac:dyDescent="0.25">
      <c r="A174" s="84"/>
      <c r="B174" s="8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spans="1:26" ht="13.2" x14ac:dyDescent="0.25">
      <c r="A175" s="84"/>
      <c r="B175" s="8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spans="1:26" ht="13.2" x14ac:dyDescent="0.25">
      <c r="A176" s="84"/>
      <c r="B176" s="8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spans="1:26" ht="13.2" x14ac:dyDescent="0.25">
      <c r="A177" s="84"/>
      <c r="B177" s="8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spans="1:26" ht="13.2" x14ac:dyDescent="0.25">
      <c r="A178" s="84"/>
      <c r="B178" s="8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spans="1:26" ht="13.2" x14ac:dyDescent="0.25">
      <c r="A179" s="84"/>
      <c r="B179" s="8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spans="1:26" ht="13.2" x14ac:dyDescent="0.25">
      <c r="A180" s="84"/>
      <c r="B180" s="8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spans="1:26" ht="13.2" x14ac:dyDescent="0.25">
      <c r="A181" s="84"/>
      <c r="B181" s="8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spans="1:26" ht="13.2" x14ac:dyDescent="0.25">
      <c r="A182" s="84"/>
      <c r="B182" s="8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spans="1:26" ht="13.2" x14ac:dyDescent="0.25">
      <c r="A183" s="84"/>
      <c r="B183" s="8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spans="1:26" ht="13.2" x14ac:dyDescent="0.25">
      <c r="A184" s="84"/>
      <c r="B184" s="8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spans="1:26" ht="13.2" x14ac:dyDescent="0.25">
      <c r="A185" s="84"/>
      <c r="B185" s="8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spans="1:26" ht="13.2" x14ac:dyDescent="0.25">
      <c r="A186" s="84"/>
      <c r="B186" s="8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spans="1:26" ht="13.2" x14ac:dyDescent="0.25">
      <c r="A187" s="84"/>
      <c r="B187" s="8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spans="1:26" ht="13.2" x14ac:dyDescent="0.25">
      <c r="A188" s="84"/>
      <c r="B188" s="8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spans="1:26" ht="13.2" x14ac:dyDescent="0.25">
      <c r="A189" s="84"/>
      <c r="B189" s="8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spans="1:26" ht="13.2" x14ac:dyDescent="0.25">
      <c r="A190" s="84"/>
      <c r="B190" s="8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spans="1:26" ht="13.2" x14ac:dyDescent="0.25">
      <c r="A191" s="84"/>
      <c r="B191" s="8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spans="1:26" ht="13.2" x14ac:dyDescent="0.25">
      <c r="A192" s="84"/>
      <c r="B192" s="8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spans="1:26" ht="13.2" x14ac:dyDescent="0.25">
      <c r="A193" s="84"/>
      <c r="B193" s="8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spans="1:26" ht="13.2" x14ac:dyDescent="0.25">
      <c r="A194" s="84"/>
      <c r="B194" s="8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spans="1:26" ht="13.2" x14ac:dyDescent="0.25">
      <c r="A195" s="84"/>
      <c r="B195" s="8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spans="1:26" ht="13.2" x14ac:dyDescent="0.25">
      <c r="A196" s="84"/>
      <c r="B196" s="8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spans="1:26" ht="13.2" x14ac:dyDescent="0.25">
      <c r="A197" s="84"/>
      <c r="B197" s="8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spans="1:26" ht="13.2" x14ac:dyDescent="0.25">
      <c r="A198" s="84"/>
      <c r="B198" s="8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spans="1:26" ht="13.2" x14ac:dyDescent="0.25">
      <c r="A199" s="84"/>
      <c r="B199" s="8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spans="1:26" ht="13.2" x14ac:dyDescent="0.25">
      <c r="A200" s="84"/>
      <c r="B200" s="8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spans="1:26" ht="13.2" x14ac:dyDescent="0.25">
      <c r="A201" s="84"/>
      <c r="B201" s="8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spans="1:26" ht="13.2" x14ac:dyDescent="0.25">
      <c r="A202" s="84"/>
      <c r="B202" s="8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spans="1:26" ht="13.2" x14ac:dyDescent="0.25">
      <c r="A203" s="84"/>
      <c r="B203" s="8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spans="1:26" ht="13.2" x14ac:dyDescent="0.25">
      <c r="A204" s="84"/>
      <c r="B204" s="8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spans="1:26" ht="13.2" x14ac:dyDescent="0.25">
      <c r="A205" s="84"/>
      <c r="B205" s="8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spans="1:26" ht="13.2" x14ac:dyDescent="0.25">
      <c r="A206" s="84"/>
      <c r="B206" s="8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spans="1:26" ht="13.2" x14ac:dyDescent="0.25">
      <c r="A207" s="84"/>
      <c r="B207" s="8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spans="1:26" ht="13.2" x14ac:dyDescent="0.25">
      <c r="A208" s="84"/>
      <c r="B208" s="8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spans="1:26" ht="13.2" x14ac:dyDescent="0.25">
      <c r="A209" s="84"/>
      <c r="B209" s="8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spans="1:26" ht="13.2" x14ac:dyDescent="0.25">
      <c r="A210" s="84"/>
      <c r="B210" s="8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spans="1:26" ht="13.2" x14ac:dyDescent="0.25">
      <c r="A211" s="84"/>
      <c r="B211" s="8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spans="1:26" ht="13.2" x14ac:dyDescent="0.25">
      <c r="A212" s="84"/>
      <c r="B212" s="8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spans="1:26" ht="13.2" x14ac:dyDescent="0.25">
      <c r="A213" s="84"/>
      <c r="B213" s="8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spans="1:26" ht="13.2" x14ac:dyDescent="0.25">
      <c r="A214" s="84"/>
      <c r="B214" s="8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spans="1:26" ht="13.2" x14ac:dyDescent="0.25">
      <c r="A215" s="84"/>
      <c r="B215" s="8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spans="1:26" ht="13.2" x14ac:dyDescent="0.25">
      <c r="A216" s="84"/>
      <c r="B216" s="8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spans="1:26" ht="13.2" x14ac:dyDescent="0.25">
      <c r="A217" s="84"/>
      <c r="B217" s="8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spans="1:26" ht="13.2" x14ac:dyDescent="0.25">
      <c r="A218" s="84"/>
      <c r="B218" s="8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spans="1:26" ht="13.2" x14ac:dyDescent="0.25">
      <c r="A219" s="84"/>
      <c r="B219" s="8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spans="1:26" ht="13.2" x14ac:dyDescent="0.25">
      <c r="A220" s="84"/>
      <c r="B220" s="8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spans="1:26" ht="13.2" x14ac:dyDescent="0.25">
      <c r="A221" s="84"/>
      <c r="B221" s="8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spans="1:26" ht="13.2" x14ac:dyDescent="0.25">
      <c r="A222" s="84"/>
      <c r="B222" s="8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spans="1:26" ht="13.2" x14ac:dyDescent="0.25">
      <c r="A223" s="84"/>
      <c r="B223" s="8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spans="1:26" ht="13.2" x14ac:dyDescent="0.25">
      <c r="A224" s="84"/>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spans="1:26" ht="13.2" x14ac:dyDescent="0.25">
      <c r="A225" s="84"/>
      <c r="B225" s="8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spans="1:26" ht="13.2" x14ac:dyDescent="0.25">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spans="1:26" ht="13.2" x14ac:dyDescent="0.25">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spans="1:26" ht="13.2" x14ac:dyDescent="0.25">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spans="1:26" ht="13.2" x14ac:dyDescent="0.25">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spans="1:26" ht="13.2" x14ac:dyDescent="0.25">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spans="1:26" ht="13.2" x14ac:dyDescent="0.25">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spans="1:26" ht="13.2" x14ac:dyDescent="0.25">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spans="1:26" ht="13.2" x14ac:dyDescent="0.25">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spans="1:26" ht="13.2" x14ac:dyDescent="0.25">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spans="1:26" ht="13.2" x14ac:dyDescent="0.25">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spans="1:26" ht="13.2" x14ac:dyDescent="0.25">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spans="1:26" ht="13.2" x14ac:dyDescent="0.25">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spans="1:26" ht="13.2" x14ac:dyDescent="0.25">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spans="1:26" ht="13.2" x14ac:dyDescent="0.25">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spans="1:26" ht="13.2" x14ac:dyDescent="0.25">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spans="1:26" ht="13.2" x14ac:dyDescent="0.25">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spans="1:26" ht="13.2" x14ac:dyDescent="0.25">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spans="1:26" ht="13.2" x14ac:dyDescent="0.25">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spans="1:26" ht="13.2" x14ac:dyDescent="0.25">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spans="1:26" ht="13.2" x14ac:dyDescent="0.25">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spans="1:26" ht="13.2" x14ac:dyDescent="0.25">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spans="1:26" ht="13.2" x14ac:dyDescent="0.25">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spans="1:26" ht="13.2" x14ac:dyDescent="0.25">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spans="1:26" ht="13.2" x14ac:dyDescent="0.25">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spans="1:26" ht="13.2" x14ac:dyDescent="0.25">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spans="1:26" ht="13.2" x14ac:dyDescent="0.25">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spans="1:26" ht="13.2" x14ac:dyDescent="0.25">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spans="1:26" ht="13.2" x14ac:dyDescent="0.25">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spans="1:26" ht="13.2" x14ac:dyDescent="0.25">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spans="1:26" ht="13.2" x14ac:dyDescent="0.25">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spans="1:26" ht="13.2" x14ac:dyDescent="0.25">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spans="1:26" ht="13.2" x14ac:dyDescent="0.25">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spans="1:26" ht="13.2" x14ac:dyDescent="0.25">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spans="1:26" ht="13.2" x14ac:dyDescent="0.25">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spans="1:26" ht="13.2" x14ac:dyDescent="0.25">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spans="1:26" ht="13.2" x14ac:dyDescent="0.25">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spans="1:26" ht="13.2" x14ac:dyDescent="0.25">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spans="1:26" ht="13.2" x14ac:dyDescent="0.25">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spans="1:26" ht="13.2" x14ac:dyDescent="0.25">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spans="1:26" ht="13.2" x14ac:dyDescent="0.25">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spans="1:26" ht="13.2" x14ac:dyDescent="0.25">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spans="1:26" ht="13.2" x14ac:dyDescent="0.25">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spans="1:26" ht="13.2" x14ac:dyDescent="0.25">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spans="1:26" ht="13.2" x14ac:dyDescent="0.25">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spans="1:26" ht="13.2" x14ac:dyDescent="0.25">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spans="1:26" ht="13.2" x14ac:dyDescent="0.25">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spans="1:26" ht="13.2" x14ac:dyDescent="0.25">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spans="1:26" ht="13.2" x14ac:dyDescent="0.25">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spans="1:26" ht="13.2" x14ac:dyDescent="0.25">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spans="1:26" ht="13.2" x14ac:dyDescent="0.25">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spans="1:26" ht="13.2" x14ac:dyDescent="0.25">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spans="1:26" ht="13.2" x14ac:dyDescent="0.25">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spans="1:26" ht="13.2" x14ac:dyDescent="0.25">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spans="1:26" ht="13.2" x14ac:dyDescent="0.25">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spans="1:26" ht="13.2" x14ac:dyDescent="0.25">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spans="1:26" ht="13.2" x14ac:dyDescent="0.25">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spans="1:26" ht="13.2" x14ac:dyDescent="0.25">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spans="1:26" ht="13.2" x14ac:dyDescent="0.25">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spans="1:26" ht="13.2" x14ac:dyDescent="0.25">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spans="1:26" ht="13.2" x14ac:dyDescent="0.25">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spans="1:26" ht="13.2" x14ac:dyDescent="0.25">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spans="1:26" ht="13.2" x14ac:dyDescent="0.25">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spans="1:26" ht="13.2" x14ac:dyDescent="0.25">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spans="1:26" ht="13.2" x14ac:dyDescent="0.25">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spans="1:26" ht="13.2" x14ac:dyDescent="0.25">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spans="1:26" ht="13.2" x14ac:dyDescent="0.25">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spans="1:26" ht="13.2" x14ac:dyDescent="0.25">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spans="1:26" ht="13.2" x14ac:dyDescent="0.25">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spans="1:26" ht="13.2" x14ac:dyDescent="0.25">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spans="1:26" ht="13.2" x14ac:dyDescent="0.25">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spans="1:26" ht="13.2" x14ac:dyDescent="0.25">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spans="1:26" ht="13.2" x14ac:dyDescent="0.25">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spans="1:26" ht="13.2" x14ac:dyDescent="0.25">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spans="1:26" ht="13.2" x14ac:dyDescent="0.25">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spans="1:26" ht="13.2" x14ac:dyDescent="0.25">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spans="1:26" ht="13.2" x14ac:dyDescent="0.25">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spans="1:26" ht="13.2" x14ac:dyDescent="0.25">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spans="1:26" ht="13.2" x14ac:dyDescent="0.25">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spans="1:26" ht="13.2" x14ac:dyDescent="0.25">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spans="1:26" ht="13.2" x14ac:dyDescent="0.25">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spans="1:26" ht="13.2" x14ac:dyDescent="0.25">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spans="1:26" ht="13.2" x14ac:dyDescent="0.25">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spans="1:26" ht="13.2" x14ac:dyDescent="0.25">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spans="1:26" ht="13.2" x14ac:dyDescent="0.25">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spans="1:26" ht="13.2" x14ac:dyDescent="0.25">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spans="1:26" ht="13.2" x14ac:dyDescent="0.25">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spans="1:26" ht="13.2" x14ac:dyDescent="0.25">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spans="1:26" ht="13.2" x14ac:dyDescent="0.25">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spans="1:26" ht="13.2" x14ac:dyDescent="0.25">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spans="1:26" ht="13.2" x14ac:dyDescent="0.25">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spans="1:26" ht="13.2" x14ac:dyDescent="0.25">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spans="1:26" ht="13.2" x14ac:dyDescent="0.25">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spans="1:26" ht="13.2" x14ac:dyDescent="0.25">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spans="1:26" ht="13.2" x14ac:dyDescent="0.25">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spans="1:26" ht="13.2" x14ac:dyDescent="0.25">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spans="1:26" ht="13.2" x14ac:dyDescent="0.25">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spans="1:26" ht="13.2" x14ac:dyDescent="0.25">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spans="1:26" ht="13.2" x14ac:dyDescent="0.25">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spans="1:26" ht="13.2" x14ac:dyDescent="0.25">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spans="1:26" ht="13.2" x14ac:dyDescent="0.25">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spans="1:26" ht="13.2" x14ac:dyDescent="0.25">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spans="1:26" ht="13.2" x14ac:dyDescent="0.25">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spans="1:26" ht="13.2" x14ac:dyDescent="0.25">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spans="1:26" ht="13.2" x14ac:dyDescent="0.25">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spans="1:26" ht="13.2" x14ac:dyDescent="0.25">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spans="1:26" ht="13.2" x14ac:dyDescent="0.25">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spans="1:26" ht="13.2" x14ac:dyDescent="0.25">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spans="1:26" ht="13.2" x14ac:dyDescent="0.25">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spans="1:26" ht="13.2" x14ac:dyDescent="0.25">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spans="1:26" ht="13.2" x14ac:dyDescent="0.25">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spans="1:26" ht="13.2" x14ac:dyDescent="0.25">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spans="1:26" ht="13.2" x14ac:dyDescent="0.25">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spans="1:26" ht="13.2" x14ac:dyDescent="0.25">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spans="1:26" ht="13.2" x14ac:dyDescent="0.25">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spans="1:26" ht="13.2" x14ac:dyDescent="0.25">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spans="1:26" ht="13.2" x14ac:dyDescent="0.25">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spans="1:26" ht="13.2" x14ac:dyDescent="0.25">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spans="1:26" ht="13.2" x14ac:dyDescent="0.25">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spans="1:26" ht="13.2" x14ac:dyDescent="0.25">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spans="1:26" ht="13.2" x14ac:dyDescent="0.25">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spans="1:26" ht="13.2" x14ac:dyDescent="0.25">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spans="1:26" ht="13.2" x14ac:dyDescent="0.25">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spans="1:26" ht="13.2" x14ac:dyDescent="0.25">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spans="1:26" ht="13.2" x14ac:dyDescent="0.25">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spans="1:26" ht="13.2" x14ac:dyDescent="0.25">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spans="1:26" ht="13.2" x14ac:dyDescent="0.25">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spans="1:26" ht="13.2" x14ac:dyDescent="0.25">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spans="1:26" ht="13.2" x14ac:dyDescent="0.25">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spans="1:26" ht="13.2" x14ac:dyDescent="0.25">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spans="1:26" ht="13.2" x14ac:dyDescent="0.25">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spans="1:26" ht="13.2" x14ac:dyDescent="0.25">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spans="1:26" ht="13.2" x14ac:dyDescent="0.25">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spans="1:26" ht="13.2" x14ac:dyDescent="0.25">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spans="1:26" ht="13.2" x14ac:dyDescent="0.25">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spans="1:26" ht="13.2" x14ac:dyDescent="0.25">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spans="1:26" ht="13.2" x14ac:dyDescent="0.25">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spans="1:26" ht="13.2" x14ac:dyDescent="0.25">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spans="1:26" ht="13.2" x14ac:dyDescent="0.25">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spans="1:26" ht="13.2" x14ac:dyDescent="0.25">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spans="1:26" ht="13.2" x14ac:dyDescent="0.25">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spans="1:26" ht="13.2" x14ac:dyDescent="0.25">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spans="1:26" ht="13.2" x14ac:dyDescent="0.25">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spans="1:26" ht="13.2" x14ac:dyDescent="0.25">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spans="1:26" ht="13.2" x14ac:dyDescent="0.25">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spans="1:26" ht="13.2" x14ac:dyDescent="0.25">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spans="1:26" ht="13.2" x14ac:dyDescent="0.25">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spans="1:26" ht="13.2" x14ac:dyDescent="0.25">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spans="1:26" ht="13.2" x14ac:dyDescent="0.25">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spans="1:26" ht="13.2" x14ac:dyDescent="0.25">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spans="1:26" ht="13.2" x14ac:dyDescent="0.25">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spans="1:26" ht="13.2" x14ac:dyDescent="0.25">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spans="1:26" ht="13.2" x14ac:dyDescent="0.25">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spans="1:26" ht="13.2" x14ac:dyDescent="0.25">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spans="1:26" ht="13.2" x14ac:dyDescent="0.25">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spans="1:26" ht="13.2" x14ac:dyDescent="0.25">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spans="1:26" ht="13.2" x14ac:dyDescent="0.25">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spans="1:26" ht="13.2" x14ac:dyDescent="0.25">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spans="1:26" ht="13.2" x14ac:dyDescent="0.25">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spans="1:26" ht="13.2" x14ac:dyDescent="0.25">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spans="1:26" ht="13.2" x14ac:dyDescent="0.25">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spans="1:26" ht="13.2" x14ac:dyDescent="0.25">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spans="1:26" ht="13.2" x14ac:dyDescent="0.25">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spans="1:26" ht="13.2" x14ac:dyDescent="0.25">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spans="1:26" ht="13.2" x14ac:dyDescent="0.25">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spans="1:26" ht="13.2" x14ac:dyDescent="0.25">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spans="1:26" ht="13.2" x14ac:dyDescent="0.25">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spans="1:26" ht="13.2" x14ac:dyDescent="0.25">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spans="1:26" ht="13.2" x14ac:dyDescent="0.25">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spans="1:26" ht="13.2" x14ac:dyDescent="0.25">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spans="1:26" ht="13.2" x14ac:dyDescent="0.25">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spans="1:26" ht="13.2" x14ac:dyDescent="0.25">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spans="1:26" ht="13.2" x14ac:dyDescent="0.25">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spans="1:26" ht="13.2" x14ac:dyDescent="0.25">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spans="1:26" ht="13.2" x14ac:dyDescent="0.25">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spans="1:26" ht="13.2" x14ac:dyDescent="0.25">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spans="1:26" ht="13.2" x14ac:dyDescent="0.25">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spans="1:26" ht="13.2" x14ac:dyDescent="0.25">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spans="1:26" ht="13.2" x14ac:dyDescent="0.25">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spans="1:26" ht="13.2" x14ac:dyDescent="0.25">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spans="1:26" ht="13.2" x14ac:dyDescent="0.25">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spans="1:26" ht="13.2" x14ac:dyDescent="0.25">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spans="1:26" ht="13.2" x14ac:dyDescent="0.25">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spans="1:26" ht="13.2" x14ac:dyDescent="0.25">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spans="1:26" ht="13.2" x14ac:dyDescent="0.25">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spans="1:26" ht="13.2" x14ac:dyDescent="0.25">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spans="1:26" ht="13.2" x14ac:dyDescent="0.25">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spans="1:26" ht="13.2" x14ac:dyDescent="0.25">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spans="1:26" ht="13.2" x14ac:dyDescent="0.25">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spans="1:26" ht="13.2" x14ac:dyDescent="0.25">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spans="1:26" ht="13.2" x14ac:dyDescent="0.25">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spans="1:26" ht="13.2" x14ac:dyDescent="0.25">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spans="1:26" ht="13.2" x14ac:dyDescent="0.25">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spans="1:26" ht="13.2" x14ac:dyDescent="0.25">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spans="1:26" ht="13.2" x14ac:dyDescent="0.25">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spans="1:26" ht="13.2" x14ac:dyDescent="0.25">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spans="1:26" ht="13.2" x14ac:dyDescent="0.25">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spans="1:26" ht="13.2" x14ac:dyDescent="0.25">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spans="1:26" ht="13.2" x14ac:dyDescent="0.25">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spans="1:26" ht="13.2" x14ac:dyDescent="0.25">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spans="1:26" ht="13.2" x14ac:dyDescent="0.25">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spans="1:26" ht="13.2" x14ac:dyDescent="0.25">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spans="1:26" ht="13.2" x14ac:dyDescent="0.25">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spans="1:26" ht="13.2" x14ac:dyDescent="0.25">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spans="1:26" ht="13.2" x14ac:dyDescent="0.25">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spans="1:26" ht="13.2" x14ac:dyDescent="0.25">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spans="1:26" ht="13.2" x14ac:dyDescent="0.25">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spans="1:26" ht="13.2" x14ac:dyDescent="0.25">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spans="1:26" ht="13.2" x14ac:dyDescent="0.25">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spans="1:26" ht="13.2" x14ac:dyDescent="0.25">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spans="1:26" ht="13.2" x14ac:dyDescent="0.25">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spans="1:26" ht="13.2" x14ac:dyDescent="0.25">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spans="1:26" ht="13.2" x14ac:dyDescent="0.25">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spans="1:26" ht="13.2" x14ac:dyDescent="0.25">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spans="1:26" ht="13.2" x14ac:dyDescent="0.25">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spans="1:26" ht="13.2" x14ac:dyDescent="0.25">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spans="1:26" ht="13.2" x14ac:dyDescent="0.25">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spans="1:26" ht="13.2" x14ac:dyDescent="0.25">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spans="1:26" ht="13.2" x14ac:dyDescent="0.25">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spans="1:26" ht="13.2" x14ac:dyDescent="0.25">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spans="1:26" ht="13.2" x14ac:dyDescent="0.25">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spans="1:26" ht="13.2" x14ac:dyDescent="0.25">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spans="1:26" ht="13.2" x14ac:dyDescent="0.25">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spans="1:26" ht="13.2" x14ac:dyDescent="0.25">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spans="1:26" ht="13.2" x14ac:dyDescent="0.25">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spans="1:26" ht="13.2" x14ac:dyDescent="0.25">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spans="1:26" ht="13.2" x14ac:dyDescent="0.25">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spans="1:26" ht="13.2" x14ac:dyDescent="0.25">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spans="1:26" ht="13.2" x14ac:dyDescent="0.25">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spans="1:26" ht="13.2" x14ac:dyDescent="0.25">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spans="1:26" ht="13.2" x14ac:dyDescent="0.25">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spans="1:26" ht="13.2" x14ac:dyDescent="0.25">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spans="1:26" ht="13.2" x14ac:dyDescent="0.25">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spans="1:26" ht="13.2" x14ac:dyDescent="0.25">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spans="1:26" ht="13.2" x14ac:dyDescent="0.25">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spans="1:26" ht="13.2" x14ac:dyDescent="0.25">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spans="1:26" ht="13.2" x14ac:dyDescent="0.25">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spans="1:26" ht="13.2" x14ac:dyDescent="0.25">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spans="1:26" ht="13.2" x14ac:dyDescent="0.25">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spans="1:26" ht="13.2" x14ac:dyDescent="0.25">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spans="1:26" ht="13.2" x14ac:dyDescent="0.25">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spans="1:26" ht="13.2" x14ac:dyDescent="0.25">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spans="1:26" ht="13.2" x14ac:dyDescent="0.25">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spans="1:26" ht="13.2" x14ac:dyDescent="0.25">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spans="1:26" ht="13.2" x14ac:dyDescent="0.25">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spans="1:26" ht="13.2" x14ac:dyDescent="0.25">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spans="1:26" ht="13.2" x14ac:dyDescent="0.25">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spans="1:26" ht="13.2" x14ac:dyDescent="0.25">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spans="1:26" ht="13.2" x14ac:dyDescent="0.25">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spans="1:26" ht="13.2" x14ac:dyDescent="0.25">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spans="1:26" ht="13.2" x14ac:dyDescent="0.25">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spans="1:26" ht="13.2" x14ac:dyDescent="0.25">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spans="1:26" ht="13.2" x14ac:dyDescent="0.25">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spans="1:26" ht="13.2" x14ac:dyDescent="0.25">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spans="1:26" ht="13.2" x14ac:dyDescent="0.25">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spans="1:26" ht="13.2" x14ac:dyDescent="0.25">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spans="1:26" ht="13.2" x14ac:dyDescent="0.25">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spans="1:26" ht="13.2" x14ac:dyDescent="0.25">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spans="1:26" ht="13.2" x14ac:dyDescent="0.25">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spans="1:26" ht="13.2" x14ac:dyDescent="0.25">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spans="1:26" ht="13.2" x14ac:dyDescent="0.25">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spans="1:26" ht="13.2" x14ac:dyDescent="0.25">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spans="1:26" ht="13.2" x14ac:dyDescent="0.25">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spans="1:26" ht="13.2" x14ac:dyDescent="0.25">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spans="1:26" ht="13.2" x14ac:dyDescent="0.25">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spans="1:26" ht="13.2" x14ac:dyDescent="0.25">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spans="1:26" ht="13.2" x14ac:dyDescent="0.25">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spans="1:26" ht="13.2" x14ac:dyDescent="0.25">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spans="1:26" ht="13.2" x14ac:dyDescent="0.25">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spans="1:26" ht="13.2" x14ac:dyDescent="0.25">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spans="1:26" ht="13.2" x14ac:dyDescent="0.25">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spans="1:26" ht="13.2" x14ac:dyDescent="0.25">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spans="1:26" ht="13.2" x14ac:dyDescent="0.25">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spans="1:26" ht="13.2" x14ac:dyDescent="0.25">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spans="1:26" ht="13.2" x14ac:dyDescent="0.25">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spans="1:26" ht="13.2" x14ac:dyDescent="0.25">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spans="1:26" ht="13.2" x14ac:dyDescent="0.25">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spans="1:26" ht="13.2" x14ac:dyDescent="0.25">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spans="1:26" ht="13.2" x14ac:dyDescent="0.25">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spans="1:26" ht="13.2" x14ac:dyDescent="0.25">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spans="1:26" ht="13.2" x14ac:dyDescent="0.25">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spans="1:26" ht="13.2" x14ac:dyDescent="0.25">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spans="1:26" ht="13.2" x14ac:dyDescent="0.25">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spans="1:26" ht="13.2" x14ac:dyDescent="0.25">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spans="1:26" ht="13.2" x14ac:dyDescent="0.25">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spans="1:26" ht="13.2" x14ac:dyDescent="0.25">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spans="1:26" ht="13.2" x14ac:dyDescent="0.25">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spans="1:26" ht="13.2" x14ac:dyDescent="0.25">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spans="1:26" ht="13.2" x14ac:dyDescent="0.25">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spans="1:26" ht="13.2" x14ac:dyDescent="0.25">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spans="1:26" ht="13.2" x14ac:dyDescent="0.25">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spans="1:26" ht="13.2" x14ac:dyDescent="0.25">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spans="1:26" ht="13.2" x14ac:dyDescent="0.25">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spans="1:26" ht="13.2" x14ac:dyDescent="0.25">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spans="1:26" ht="13.2" x14ac:dyDescent="0.25">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spans="1:26" ht="13.2" x14ac:dyDescent="0.25">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spans="1:26" ht="13.2" x14ac:dyDescent="0.25">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spans="1:26" ht="13.2" x14ac:dyDescent="0.25">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spans="1:26" ht="13.2" x14ac:dyDescent="0.25">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spans="1:26" ht="13.2" x14ac:dyDescent="0.25">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spans="1:26" ht="13.2" x14ac:dyDescent="0.25">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spans="1:26" ht="13.2" x14ac:dyDescent="0.25">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spans="1:26" ht="13.2" x14ac:dyDescent="0.25">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spans="1:26" ht="13.2" x14ac:dyDescent="0.25">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spans="1:26" ht="13.2" x14ac:dyDescent="0.25">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spans="1:26" ht="13.2" x14ac:dyDescent="0.25">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spans="1:26" ht="13.2" x14ac:dyDescent="0.25">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spans="1:26" ht="13.2" x14ac:dyDescent="0.25">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spans="1:26" ht="13.2" x14ac:dyDescent="0.25">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spans="1:26" ht="13.2" x14ac:dyDescent="0.25">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spans="1:26" ht="13.2" x14ac:dyDescent="0.25">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spans="1:26" ht="13.2" x14ac:dyDescent="0.25">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spans="1:26" ht="13.2" x14ac:dyDescent="0.25">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spans="1:26" ht="13.2" x14ac:dyDescent="0.25">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spans="1:26" ht="13.2" x14ac:dyDescent="0.25">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spans="1:26" ht="13.2" x14ac:dyDescent="0.25">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spans="1:26" ht="13.2" x14ac:dyDescent="0.25">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spans="1:26" ht="13.2" x14ac:dyDescent="0.25">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spans="1:26" ht="13.2" x14ac:dyDescent="0.25">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spans="1:26" ht="13.2" x14ac:dyDescent="0.25">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spans="1:26" ht="13.2" x14ac:dyDescent="0.25">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spans="1:26" ht="13.2" x14ac:dyDescent="0.25">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spans="1:26" ht="13.2" x14ac:dyDescent="0.25">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spans="1:26" ht="13.2" x14ac:dyDescent="0.25">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spans="1:26" ht="13.2" x14ac:dyDescent="0.25">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spans="1:26" ht="13.2" x14ac:dyDescent="0.25">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spans="1:26" ht="13.2" x14ac:dyDescent="0.25">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spans="1:26" ht="13.2" x14ac:dyDescent="0.25">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spans="1:26" ht="13.2" x14ac:dyDescent="0.25">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spans="1:26" ht="13.2" x14ac:dyDescent="0.25">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spans="1:26" ht="13.2" x14ac:dyDescent="0.25">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spans="1:26" ht="13.2" x14ac:dyDescent="0.25">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spans="1:26" ht="13.2" x14ac:dyDescent="0.25">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spans="1:26" ht="13.2" x14ac:dyDescent="0.25">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spans="1:26" ht="13.2" x14ac:dyDescent="0.25">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spans="1:26" ht="13.2" x14ac:dyDescent="0.25">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spans="1:26" ht="13.2" x14ac:dyDescent="0.25">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spans="1:26" ht="13.2" x14ac:dyDescent="0.25">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spans="1:26" ht="13.2" x14ac:dyDescent="0.25">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spans="1:26" ht="13.2" x14ac:dyDescent="0.25">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spans="1:26" ht="13.2" x14ac:dyDescent="0.25">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spans="1:26" ht="13.2" x14ac:dyDescent="0.25">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spans="1:26" ht="13.2" x14ac:dyDescent="0.25">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spans="1:26" ht="13.2" x14ac:dyDescent="0.25">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spans="1:26" ht="13.2" x14ac:dyDescent="0.25">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spans="1:26" ht="13.2" x14ac:dyDescent="0.25">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spans="1:26" ht="13.2" x14ac:dyDescent="0.25">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spans="1:26" ht="13.2" x14ac:dyDescent="0.25">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spans="1:26" ht="13.2" x14ac:dyDescent="0.25">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spans="1:26" ht="13.2" x14ac:dyDescent="0.25">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spans="1:26" ht="13.2" x14ac:dyDescent="0.25">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spans="1:26" ht="13.2" x14ac:dyDescent="0.25">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spans="1:26" ht="13.2" x14ac:dyDescent="0.25">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spans="1:26" ht="13.2" x14ac:dyDescent="0.25">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spans="1:26" ht="13.2" x14ac:dyDescent="0.25">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spans="1:26" ht="13.2" x14ac:dyDescent="0.25">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spans="1:26" ht="13.2" x14ac:dyDescent="0.25">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spans="1:26" ht="13.2" x14ac:dyDescent="0.25">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spans="1:26" ht="13.2" x14ac:dyDescent="0.25">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spans="1:26" ht="13.2" x14ac:dyDescent="0.25">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spans="1:26" ht="13.2" x14ac:dyDescent="0.25">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spans="1:26" ht="13.2" x14ac:dyDescent="0.25">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spans="1:26" ht="13.2" x14ac:dyDescent="0.25">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spans="1:26" ht="13.2" x14ac:dyDescent="0.25">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spans="1:26" ht="13.2" x14ac:dyDescent="0.25">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spans="1:26" ht="13.2" x14ac:dyDescent="0.25">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spans="1:26" ht="13.2" x14ac:dyDescent="0.25">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spans="1:26" ht="13.2" x14ac:dyDescent="0.25">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spans="1:26" ht="13.2" x14ac:dyDescent="0.25">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spans="1:26" ht="13.2" x14ac:dyDescent="0.25">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spans="1:26" ht="13.2" x14ac:dyDescent="0.25">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spans="1:26" ht="13.2" x14ac:dyDescent="0.25">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spans="1:26" ht="13.2" x14ac:dyDescent="0.25">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spans="1:26" ht="13.2" x14ac:dyDescent="0.25">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spans="1:26" ht="13.2" x14ac:dyDescent="0.25">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spans="1:26" ht="13.2" x14ac:dyDescent="0.25">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spans="1:26" ht="13.2" x14ac:dyDescent="0.25">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spans="1:26" ht="13.2" x14ac:dyDescent="0.25">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spans="1:26" ht="13.2" x14ac:dyDescent="0.25">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spans="1:26" ht="13.2" x14ac:dyDescent="0.25">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spans="1:26" ht="13.2" x14ac:dyDescent="0.25">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spans="1:26" ht="13.2" x14ac:dyDescent="0.25">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spans="1:26" ht="13.2" x14ac:dyDescent="0.25">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spans="1:26" ht="13.2" x14ac:dyDescent="0.25">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spans="1:26" ht="13.2" x14ac:dyDescent="0.25">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spans="1:26" ht="13.2" x14ac:dyDescent="0.25">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spans="1:26" ht="13.2" x14ac:dyDescent="0.25">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spans="1:26" ht="13.2" x14ac:dyDescent="0.25">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spans="1:26" ht="13.2" x14ac:dyDescent="0.25">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spans="1:26" ht="13.2" x14ac:dyDescent="0.25">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spans="1:26" ht="13.2" x14ac:dyDescent="0.25">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spans="1:26" ht="13.2" x14ac:dyDescent="0.25">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spans="1:26" ht="13.2" x14ac:dyDescent="0.25">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spans="1:26" ht="13.2" x14ac:dyDescent="0.25">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spans="1:26" ht="13.2" x14ac:dyDescent="0.25">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spans="1:26" ht="13.2" x14ac:dyDescent="0.25">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spans="1:26" ht="13.2" x14ac:dyDescent="0.25">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spans="1:26" ht="13.2" x14ac:dyDescent="0.25">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spans="1:26" ht="13.2" x14ac:dyDescent="0.25">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spans="1:26" ht="13.2" x14ac:dyDescent="0.25">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spans="1:26" ht="13.2" x14ac:dyDescent="0.25">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spans="1:26" ht="13.2" x14ac:dyDescent="0.25">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spans="1:26" ht="13.2" x14ac:dyDescent="0.25">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spans="1:26" ht="13.2" x14ac:dyDescent="0.25">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spans="1:26" ht="13.2" x14ac:dyDescent="0.25">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spans="1:26" ht="13.2" x14ac:dyDescent="0.25">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spans="1:26" ht="13.2" x14ac:dyDescent="0.25">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spans="1:26" ht="13.2" x14ac:dyDescent="0.25">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spans="1:26" ht="13.2" x14ac:dyDescent="0.25">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spans="1:26" ht="13.2" x14ac:dyDescent="0.25">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spans="1:26" ht="13.2" x14ac:dyDescent="0.25">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spans="1:26" ht="13.2" x14ac:dyDescent="0.25">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spans="1:26" ht="13.2" x14ac:dyDescent="0.25">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spans="1:26" ht="13.2" x14ac:dyDescent="0.25">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spans="1:26" ht="13.2" x14ac:dyDescent="0.25">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spans="1:26" ht="13.2" x14ac:dyDescent="0.25">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spans="1:26" ht="13.2" x14ac:dyDescent="0.25">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spans="1:26" ht="13.2" x14ac:dyDescent="0.25">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spans="1:26" ht="13.2" x14ac:dyDescent="0.25">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spans="1:26" ht="13.2" x14ac:dyDescent="0.25">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spans="1:26" ht="13.2" x14ac:dyDescent="0.25">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spans="1:26" ht="13.2" x14ac:dyDescent="0.25">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spans="1:26" ht="13.2" x14ac:dyDescent="0.25">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spans="1:26" ht="13.2" x14ac:dyDescent="0.25">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spans="1:26" ht="13.2" x14ac:dyDescent="0.25">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spans="1:26" ht="13.2" x14ac:dyDescent="0.25">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spans="1:26" ht="13.2" x14ac:dyDescent="0.25">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spans="1:26" ht="13.2" x14ac:dyDescent="0.25">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spans="1:26" ht="13.2" x14ac:dyDescent="0.25">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spans="1:26" ht="13.2" x14ac:dyDescent="0.25">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spans="1:26" ht="13.2" x14ac:dyDescent="0.25">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spans="1:26" ht="13.2" x14ac:dyDescent="0.25">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spans="1:26" ht="13.2" x14ac:dyDescent="0.25">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spans="1:26" ht="13.2" x14ac:dyDescent="0.25">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spans="1:26" ht="13.2" x14ac:dyDescent="0.25">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spans="1:26" ht="13.2" x14ac:dyDescent="0.25">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spans="1:26" ht="13.2" x14ac:dyDescent="0.25">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spans="1:26" ht="13.2" x14ac:dyDescent="0.25">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spans="1:26" ht="13.2" x14ac:dyDescent="0.25">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spans="1:26" ht="13.2" x14ac:dyDescent="0.25">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spans="1:26" ht="13.2" x14ac:dyDescent="0.25">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spans="1:26" ht="13.2" x14ac:dyDescent="0.25">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spans="1:26" ht="13.2" x14ac:dyDescent="0.25">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spans="1:26" ht="13.2" x14ac:dyDescent="0.25">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spans="1:26" ht="13.2" x14ac:dyDescent="0.25">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spans="1:26" ht="13.2" x14ac:dyDescent="0.25">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spans="1:26" ht="13.2" x14ac:dyDescent="0.25">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spans="1:26" ht="13.2" x14ac:dyDescent="0.25">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spans="1:26" ht="13.2" x14ac:dyDescent="0.25">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spans="1:26" ht="13.2" x14ac:dyDescent="0.25">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spans="1:26" ht="13.2" x14ac:dyDescent="0.25">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spans="1:26" ht="13.2" x14ac:dyDescent="0.25">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spans="1:26" ht="13.2" x14ac:dyDescent="0.25">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spans="1:26" ht="13.2" x14ac:dyDescent="0.25">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spans="1:26" ht="13.2" x14ac:dyDescent="0.25">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spans="1:26" ht="13.2" x14ac:dyDescent="0.25">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spans="1:26" ht="13.2" x14ac:dyDescent="0.25">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spans="1:26" ht="13.2" x14ac:dyDescent="0.25">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spans="1:26" ht="13.2" x14ac:dyDescent="0.25">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spans="1:26" ht="13.2" x14ac:dyDescent="0.25">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spans="1:26" ht="13.2" x14ac:dyDescent="0.25">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spans="1:26" ht="13.2" x14ac:dyDescent="0.25">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spans="1:26" ht="13.2" x14ac:dyDescent="0.25">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spans="1:26" ht="13.2" x14ac:dyDescent="0.25">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spans="1:26" ht="13.2" x14ac:dyDescent="0.25">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spans="1:26" ht="13.2" x14ac:dyDescent="0.25">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spans="1:26" ht="13.2" x14ac:dyDescent="0.25">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spans="1:26" ht="13.2" x14ac:dyDescent="0.25">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spans="1:26" ht="13.2" x14ac:dyDescent="0.25">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spans="1:26" ht="13.2" x14ac:dyDescent="0.25">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spans="1:26" ht="13.2" x14ac:dyDescent="0.25">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spans="1:26" ht="13.2" x14ac:dyDescent="0.25">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spans="1:26" ht="13.2" x14ac:dyDescent="0.25">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spans="1:26" ht="13.2" x14ac:dyDescent="0.25">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spans="1:26" ht="13.2" x14ac:dyDescent="0.25">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spans="1:26" ht="13.2" x14ac:dyDescent="0.25">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spans="1:26" ht="13.2" x14ac:dyDescent="0.25">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spans="1:26" ht="13.2" x14ac:dyDescent="0.25">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spans="1:26" ht="13.2" x14ac:dyDescent="0.25">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spans="1:26" ht="13.2" x14ac:dyDescent="0.25">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spans="1:26" ht="13.2" x14ac:dyDescent="0.25">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spans="1:26" ht="13.2" x14ac:dyDescent="0.25">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spans="1:26" ht="13.2" x14ac:dyDescent="0.25">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spans="1:26" ht="13.2" x14ac:dyDescent="0.25">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spans="1:26" ht="13.2" x14ac:dyDescent="0.25">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spans="1:26" ht="13.2" x14ac:dyDescent="0.25">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spans="1:26" ht="13.2" x14ac:dyDescent="0.25">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spans="1:26" ht="13.2" x14ac:dyDescent="0.25">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spans="1:26" ht="13.2" x14ac:dyDescent="0.25">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spans="1:26" ht="13.2" x14ac:dyDescent="0.25">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spans="1:26" ht="13.2" x14ac:dyDescent="0.25">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spans="1:26" ht="13.2" x14ac:dyDescent="0.25">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spans="1:26" ht="13.2" x14ac:dyDescent="0.25">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spans="1:26" ht="13.2" x14ac:dyDescent="0.25">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spans="1:26" ht="13.2" x14ac:dyDescent="0.25">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spans="1:26" ht="13.2" x14ac:dyDescent="0.25">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spans="1:26" ht="13.2" x14ac:dyDescent="0.25">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spans="1:26" ht="13.2" x14ac:dyDescent="0.25">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spans="1:26" ht="13.2" x14ac:dyDescent="0.25">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spans="1:26" ht="13.2" x14ac:dyDescent="0.25">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spans="1:26" ht="13.2" x14ac:dyDescent="0.25">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spans="1:26" ht="13.2" x14ac:dyDescent="0.25">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spans="1:26" ht="13.2" x14ac:dyDescent="0.25">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spans="1:26" ht="13.2" x14ac:dyDescent="0.25">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spans="1:26" ht="13.2" x14ac:dyDescent="0.25">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spans="1:26" ht="13.2" x14ac:dyDescent="0.25">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spans="1:26" ht="13.2" x14ac:dyDescent="0.25">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spans="1:26" ht="13.2" x14ac:dyDescent="0.25">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spans="1:26" ht="13.2" x14ac:dyDescent="0.25">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spans="1:26" ht="13.2" x14ac:dyDescent="0.25">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spans="1:26" ht="13.2" x14ac:dyDescent="0.25">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spans="1:26" ht="13.2" x14ac:dyDescent="0.25">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spans="1:26" ht="13.2" x14ac:dyDescent="0.25">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spans="1:26" ht="13.2" x14ac:dyDescent="0.25">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spans="1:26" ht="13.2" x14ac:dyDescent="0.25">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spans="1:26" ht="13.2" x14ac:dyDescent="0.25">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spans="1:26" ht="13.2" x14ac:dyDescent="0.25">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spans="1:26" ht="13.2" x14ac:dyDescent="0.25">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spans="1:26" ht="13.2" x14ac:dyDescent="0.25">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spans="1:26" ht="13.2" x14ac:dyDescent="0.25">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spans="1:26" ht="13.2" x14ac:dyDescent="0.25">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spans="1:26" ht="13.2" x14ac:dyDescent="0.25">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spans="1:26" ht="13.2" x14ac:dyDescent="0.25">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spans="1:26" ht="13.2" x14ac:dyDescent="0.25">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spans="1:26" ht="13.2" x14ac:dyDescent="0.25">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spans="1:26" ht="13.2" x14ac:dyDescent="0.25">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spans="1:26" ht="13.2" x14ac:dyDescent="0.25">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spans="1:26" ht="13.2" x14ac:dyDescent="0.25">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spans="1:26" ht="13.2" x14ac:dyDescent="0.25">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spans="1:26" ht="13.2" x14ac:dyDescent="0.25">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spans="1:26" ht="13.2" x14ac:dyDescent="0.25">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spans="1:26" ht="13.2" x14ac:dyDescent="0.25">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spans="1:26" ht="13.2" x14ac:dyDescent="0.25">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spans="1:26" ht="13.2" x14ac:dyDescent="0.25">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spans="1:26" ht="13.2" x14ac:dyDescent="0.25">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spans="1:26" ht="13.2" x14ac:dyDescent="0.25">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spans="1:26" ht="13.2" x14ac:dyDescent="0.25">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spans="1:26" ht="13.2" x14ac:dyDescent="0.25">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spans="1:26" ht="13.2" x14ac:dyDescent="0.25">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spans="1:26" ht="13.2" x14ac:dyDescent="0.25">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spans="1:26" ht="13.2" x14ac:dyDescent="0.25">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spans="1:26" ht="13.2" x14ac:dyDescent="0.25">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spans="1:26" ht="13.2" x14ac:dyDescent="0.25">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spans="1:26" ht="13.2" x14ac:dyDescent="0.25">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spans="1:26" ht="13.2" x14ac:dyDescent="0.25">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spans="1:26" ht="13.2" x14ac:dyDescent="0.25">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spans="1:26" ht="13.2" x14ac:dyDescent="0.25">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spans="1:26" ht="13.2" x14ac:dyDescent="0.25">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spans="1:26" ht="13.2" x14ac:dyDescent="0.25">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spans="1:26" ht="13.2" x14ac:dyDescent="0.25">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spans="1:26" ht="13.2" x14ac:dyDescent="0.25">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spans="1:26" ht="13.2" x14ac:dyDescent="0.25">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spans="1:26" ht="13.2" x14ac:dyDescent="0.25">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spans="1:26" ht="13.2" x14ac:dyDescent="0.25">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spans="1:26" ht="13.2" x14ac:dyDescent="0.25">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spans="1:26" ht="13.2" x14ac:dyDescent="0.25">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spans="1:26" ht="13.2" x14ac:dyDescent="0.25">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spans="1:26" ht="13.2" x14ac:dyDescent="0.25">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spans="1:26" ht="13.2" x14ac:dyDescent="0.25">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spans="1:26" ht="13.2" x14ac:dyDescent="0.25">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spans="1:26" ht="13.2" x14ac:dyDescent="0.25">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spans="1:26" ht="13.2" x14ac:dyDescent="0.25">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spans="1:26" ht="13.2" x14ac:dyDescent="0.25">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spans="1:26" ht="13.2" x14ac:dyDescent="0.25">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spans="1:26" ht="13.2" x14ac:dyDescent="0.25">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spans="1:26" ht="13.2" x14ac:dyDescent="0.25">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spans="1:26" ht="13.2" x14ac:dyDescent="0.25">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spans="1:26" ht="13.2" x14ac:dyDescent="0.25">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spans="1:26" ht="13.2" x14ac:dyDescent="0.25">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spans="1:26" ht="13.2" x14ac:dyDescent="0.25">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spans="1:26" ht="13.2" x14ac:dyDescent="0.25">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spans="1:26" ht="13.2" x14ac:dyDescent="0.25">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spans="1:26" ht="13.2" x14ac:dyDescent="0.25">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spans="1:26" ht="13.2" x14ac:dyDescent="0.25">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spans="1:26" ht="13.2" x14ac:dyDescent="0.25">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spans="1:26" ht="13.2" x14ac:dyDescent="0.25">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spans="1:26" ht="13.2" x14ac:dyDescent="0.25">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spans="1:26" ht="13.2" x14ac:dyDescent="0.25">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spans="1:26" ht="13.2" x14ac:dyDescent="0.25">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spans="1:26" ht="13.2" x14ac:dyDescent="0.25">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spans="1:26" ht="13.2" x14ac:dyDescent="0.25">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spans="1:26" ht="13.2" x14ac:dyDescent="0.25">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spans="1:26" ht="13.2" x14ac:dyDescent="0.25">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spans="1:26" ht="13.2" x14ac:dyDescent="0.25">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spans="1:26" ht="13.2" x14ac:dyDescent="0.25">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spans="1:26" ht="13.2" x14ac:dyDescent="0.25">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spans="1:26" ht="13.2" x14ac:dyDescent="0.25">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spans="1:26" ht="13.2" x14ac:dyDescent="0.25">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spans="1:26" ht="13.2" x14ac:dyDescent="0.25">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spans="1:26" ht="13.2" x14ac:dyDescent="0.25">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spans="1:26" ht="13.2" x14ac:dyDescent="0.25">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spans="1:26" ht="13.2" x14ac:dyDescent="0.25">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spans="1:26" ht="13.2" x14ac:dyDescent="0.25">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spans="1:26" ht="13.2" x14ac:dyDescent="0.25">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spans="1:26" ht="13.2" x14ac:dyDescent="0.25">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spans="1:26" ht="13.2" x14ac:dyDescent="0.25">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spans="1:26" ht="13.2" x14ac:dyDescent="0.25">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spans="1:26" ht="13.2" x14ac:dyDescent="0.25">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spans="1:26" ht="13.2" x14ac:dyDescent="0.25">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spans="1:26" ht="13.2" x14ac:dyDescent="0.25">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spans="1:26" ht="13.2" x14ac:dyDescent="0.25">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spans="1:26" ht="13.2" x14ac:dyDescent="0.25">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spans="1:26" ht="13.2" x14ac:dyDescent="0.25">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spans="1:26" ht="13.2" x14ac:dyDescent="0.25">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spans="1:26" ht="13.2" x14ac:dyDescent="0.25">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spans="1:26" ht="13.2" x14ac:dyDescent="0.25">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spans="1:26" ht="13.2" x14ac:dyDescent="0.25">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spans="1:26" ht="13.2" x14ac:dyDescent="0.25">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spans="1:26" ht="13.2" x14ac:dyDescent="0.25">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spans="1:26" ht="13.2" x14ac:dyDescent="0.25">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spans="1:26" ht="13.2" x14ac:dyDescent="0.25">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spans="1:26" ht="13.2" x14ac:dyDescent="0.25">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spans="1:26" ht="13.2" x14ac:dyDescent="0.25">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spans="1:26" ht="13.2" x14ac:dyDescent="0.25">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spans="1:26" ht="13.2" x14ac:dyDescent="0.25">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spans="1:26" ht="13.2" x14ac:dyDescent="0.25">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spans="1:26" ht="13.2" x14ac:dyDescent="0.25">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spans="1:26" ht="13.2" x14ac:dyDescent="0.25">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spans="1:26" ht="13.2" x14ac:dyDescent="0.25">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spans="1:26" ht="13.2" x14ac:dyDescent="0.25">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spans="1:26" ht="13.2" x14ac:dyDescent="0.25">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spans="1:26" ht="13.2" x14ac:dyDescent="0.25">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spans="1:26" ht="13.2" x14ac:dyDescent="0.25">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spans="1:26" ht="13.2" x14ac:dyDescent="0.25">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spans="1:26" ht="13.2" x14ac:dyDescent="0.25">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spans="1:26" ht="13.2" x14ac:dyDescent="0.25">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spans="1:26" ht="13.2" x14ac:dyDescent="0.25">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spans="1:26" ht="13.2" x14ac:dyDescent="0.25">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spans="1:26" ht="13.2" x14ac:dyDescent="0.25">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spans="1:26" ht="13.2" x14ac:dyDescent="0.25">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spans="1:26" ht="13.2" x14ac:dyDescent="0.25">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spans="1:26" ht="13.2" x14ac:dyDescent="0.25">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spans="1:26" ht="13.2" x14ac:dyDescent="0.25">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spans="1:26" ht="13.2" x14ac:dyDescent="0.25">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spans="1:26" ht="13.2" x14ac:dyDescent="0.25">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spans="1:26" ht="13.2" x14ac:dyDescent="0.25">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spans="1:26" ht="13.2" x14ac:dyDescent="0.25">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spans="1:26" ht="13.2" x14ac:dyDescent="0.25">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spans="1:26" ht="13.2" x14ac:dyDescent="0.25">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spans="1:26" ht="13.2" x14ac:dyDescent="0.25">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spans="1:26" ht="13.2" x14ac:dyDescent="0.25">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spans="1:26" ht="13.2" x14ac:dyDescent="0.25">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spans="1:26" ht="13.2" x14ac:dyDescent="0.25">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spans="1:26" ht="13.2" x14ac:dyDescent="0.25">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spans="1:26" ht="13.2" x14ac:dyDescent="0.25">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spans="1:26" ht="13.2" x14ac:dyDescent="0.25">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spans="1:26" ht="13.2" x14ac:dyDescent="0.25">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spans="1:26" ht="13.2" x14ac:dyDescent="0.25">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spans="1:26" ht="13.2" x14ac:dyDescent="0.25">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spans="1:26" ht="13.2" x14ac:dyDescent="0.25">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spans="1:26" ht="13.2" x14ac:dyDescent="0.25">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spans="1:26" ht="13.2" x14ac:dyDescent="0.25">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spans="1:26" ht="13.2" x14ac:dyDescent="0.25">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spans="1:26" ht="13.2" x14ac:dyDescent="0.25">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spans="1:26" ht="13.2" x14ac:dyDescent="0.25">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spans="1:26" ht="13.2" x14ac:dyDescent="0.25">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spans="1:26" ht="13.2" x14ac:dyDescent="0.25">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spans="1:26" ht="13.2" x14ac:dyDescent="0.25">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spans="1:26" ht="13.2" x14ac:dyDescent="0.25">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spans="1:26" ht="13.2" x14ac:dyDescent="0.25">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spans="1:26" ht="13.2" x14ac:dyDescent="0.25">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spans="1:26" ht="13.2" x14ac:dyDescent="0.25">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spans="1:26" ht="13.2" x14ac:dyDescent="0.25">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spans="1:26" ht="13.2" x14ac:dyDescent="0.25">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spans="1:26" ht="13.2" x14ac:dyDescent="0.25">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spans="1:26" ht="13.2" x14ac:dyDescent="0.25">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spans="1:26" ht="13.2" x14ac:dyDescent="0.25">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spans="1:26" ht="13.2" x14ac:dyDescent="0.25">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spans="1:26" ht="13.2" x14ac:dyDescent="0.25">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spans="1:26" ht="13.2" x14ac:dyDescent="0.25">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spans="1:26" ht="13.2" x14ac:dyDescent="0.25">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spans="1:26" ht="13.2" x14ac:dyDescent="0.25">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spans="1:26" ht="13.2" x14ac:dyDescent="0.25">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spans="1:26" ht="13.2" x14ac:dyDescent="0.25">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spans="1:26" ht="13.2" x14ac:dyDescent="0.25">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spans="1:26" ht="13.2" x14ac:dyDescent="0.25">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spans="1:26" ht="13.2" x14ac:dyDescent="0.25">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spans="1:26" ht="13.2" x14ac:dyDescent="0.25">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spans="1:26" ht="13.2" x14ac:dyDescent="0.25">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spans="1:26" ht="13.2" x14ac:dyDescent="0.25">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spans="1:26" ht="13.2" x14ac:dyDescent="0.25">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spans="1:26" ht="13.2" x14ac:dyDescent="0.25">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spans="1:26" ht="13.2" x14ac:dyDescent="0.25">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spans="1:26" ht="13.2" x14ac:dyDescent="0.25">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spans="1:26" ht="13.2" x14ac:dyDescent="0.25">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spans="1:26" ht="13.2" x14ac:dyDescent="0.25">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spans="1:26" ht="13.2" x14ac:dyDescent="0.25">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spans="1:26" ht="13.2" x14ac:dyDescent="0.25">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spans="1:26" ht="13.2" x14ac:dyDescent="0.25">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spans="1:26" ht="13.2" x14ac:dyDescent="0.25">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spans="1:26" ht="13.2" x14ac:dyDescent="0.25">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spans="1:26" ht="13.2" x14ac:dyDescent="0.25">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spans="1:26" ht="13.2" x14ac:dyDescent="0.25">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spans="1:26" ht="13.2" x14ac:dyDescent="0.25">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spans="1:26" ht="13.2" x14ac:dyDescent="0.25">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spans="1:26" ht="13.2" x14ac:dyDescent="0.25">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spans="1:26" ht="13.2" x14ac:dyDescent="0.25">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spans="1:26" ht="13.2" x14ac:dyDescent="0.25">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spans="1:26" ht="13.2" x14ac:dyDescent="0.25">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spans="1:26" ht="13.2" x14ac:dyDescent="0.25">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spans="1:26" ht="13.2" x14ac:dyDescent="0.25">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spans="1:26" ht="13.2" x14ac:dyDescent="0.25">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spans="1:26" ht="13.2" x14ac:dyDescent="0.25">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spans="1:26" ht="13.2" x14ac:dyDescent="0.25">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spans="1:26" ht="13.2" x14ac:dyDescent="0.25">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spans="1:26" ht="13.2" x14ac:dyDescent="0.25">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spans="1:26" ht="13.2" x14ac:dyDescent="0.25">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spans="1:26" ht="13.2" x14ac:dyDescent="0.25">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spans="1:26" ht="13.2" x14ac:dyDescent="0.25">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spans="1:26" ht="13.2" x14ac:dyDescent="0.25">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spans="1:26" ht="13.2" x14ac:dyDescent="0.25">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spans="1:26" ht="13.2" x14ac:dyDescent="0.25">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spans="1:26" ht="13.2" x14ac:dyDescent="0.25">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spans="1:26" ht="13.2" x14ac:dyDescent="0.25">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spans="1:26" ht="13.2" x14ac:dyDescent="0.25">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spans="1:26" ht="13.2" x14ac:dyDescent="0.25">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spans="1:26" ht="13.2" x14ac:dyDescent="0.25">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spans="1:26" ht="13.2" x14ac:dyDescent="0.25">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spans="1:26" ht="13.2" x14ac:dyDescent="0.25">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spans="1:26" ht="13.2" x14ac:dyDescent="0.25">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spans="1:26" ht="13.2" x14ac:dyDescent="0.25">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spans="1:26" ht="13.2" x14ac:dyDescent="0.25">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spans="1:26" ht="13.2" x14ac:dyDescent="0.25">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spans="1:26" ht="13.2" x14ac:dyDescent="0.25">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spans="1:26" ht="13.2" x14ac:dyDescent="0.25">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spans="1:26" ht="13.2" x14ac:dyDescent="0.25">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spans="1:26" ht="13.2" x14ac:dyDescent="0.25">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spans="1:26" ht="13.2" x14ac:dyDescent="0.25">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spans="1:26" ht="13.2" x14ac:dyDescent="0.25">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spans="1:26" ht="13.2" x14ac:dyDescent="0.25">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spans="1:26" ht="13.2" x14ac:dyDescent="0.25">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spans="1:26" ht="13.2" x14ac:dyDescent="0.25">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spans="1:26" ht="13.2" x14ac:dyDescent="0.25">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spans="1:26" ht="13.2" x14ac:dyDescent="0.25">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spans="1:26" ht="13.2" x14ac:dyDescent="0.25">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spans="1:26" ht="13.2" x14ac:dyDescent="0.25">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spans="1:26" ht="13.2" x14ac:dyDescent="0.25">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spans="1:26" ht="13.2" x14ac:dyDescent="0.25">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spans="1:26" ht="13.2" x14ac:dyDescent="0.25">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spans="1:26" ht="13.2" x14ac:dyDescent="0.25">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spans="1:26" ht="13.2" x14ac:dyDescent="0.25">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spans="1:26" ht="13.2" x14ac:dyDescent="0.25">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spans="1:26" ht="13.2" x14ac:dyDescent="0.25">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spans="1:26" ht="13.2" x14ac:dyDescent="0.25">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spans="1:26" ht="13.2" x14ac:dyDescent="0.25">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spans="1:26" ht="13.2" x14ac:dyDescent="0.25">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spans="1:26" ht="13.2" x14ac:dyDescent="0.25">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spans="1:26" ht="13.2" x14ac:dyDescent="0.25">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spans="1:26" ht="13.2" x14ac:dyDescent="0.25">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spans="1:26" ht="13.2" x14ac:dyDescent="0.25">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spans="1:26" ht="13.2" x14ac:dyDescent="0.25">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spans="1:26" ht="13.2" x14ac:dyDescent="0.25">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spans="1:26" ht="13.2" x14ac:dyDescent="0.25">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spans="1:26" ht="13.2" x14ac:dyDescent="0.25">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spans="1:26" ht="13.2" x14ac:dyDescent="0.25">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spans="1:26" ht="13.2" x14ac:dyDescent="0.25">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spans="1:26" ht="13.2" x14ac:dyDescent="0.25">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spans="1:26" ht="13.2" x14ac:dyDescent="0.25">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spans="1:26" ht="13.2" x14ac:dyDescent="0.25">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spans="1:26" ht="13.2" x14ac:dyDescent="0.25">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spans="1:26" ht="13.2" x14ac:dyDescent="0.25">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spans="1:26" ht="13.2" x14ac:dyDescent="0.25">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spans="1:26" ht="13.2" x14ac:dyDescent="0.25">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spans="1:26" ht="13.2" x14ac:dyDescent="0.25">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spans="1:26" ht="13.2" x14ac:dyDescent="0.25">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spans="1:26" ht="13.2" x14ac:dyDescent="0.25">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spans="1:26" ht="13.2" x14ac:dyDescent="0.25">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spans="1:26" ht="13.2" x14ac:dyDescent="0.25">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spans="1:26" ht="13.2" x14ac:dyDescent="0.25">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spans="1:26" ht="13.2" x14ac:dyDescent="0.25">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spans="1:26" ht="13.2" x14ac:dyDescent="0.25">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spans="1:26" ht="13.2" x14ac:dyDescent="0.25">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spans="1:26" ht="13.2" x14ac:dyDescent="0.25">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spans="1:26" ht="13.2" x14ac:dyDescent="0.25">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spans="1:26" ht="13.2" x14ac:dyDescent="0.25">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spans="1:26" ht="13.2" x14ac:dyDescent="0.25">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Respuestas de formulario 1</vt:lpstr>
      <vt:lpstr>Análisis</vt:lpstr>
      <vt:lpstr>Graficas</vt:lpstr>
      <vt:lpstr>Tabla dinámica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Toro Huertas</dc:creator>
  <cp:lastModifiedBy>Eliana Isabel Toro Huertas</cp:lastModifiedBy>
  <dcterms:modified xsi:type="dcterms:W3CDTF">2025-08-28T20:31:17Z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2025-08-28T20:31:08Z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e021a985-be58-4968-9d92-dd321d5c9dc6</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